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抽查项目打分" sheetId="7" state="hidden" r:id="rId2"/>
    <sheet name="Sheet1" sheetId="8" state="hidden" r:id="rId3"/>
    <sheet name="Sheet2" sheetId="9" state="hidden" r:id="rId4"/>
    <sheet name="无专项资金预算的部门 " sheetId="6" state="hidden" r:id="rId5"/>
  </sheets>
  <definedNames>
    <definedName name="_xlnm._FilterDatabase" localSheetId="2" hidden="1">Sheet1!$A$1:$J$35</definedName>
    <definedName name="_xlnm._FilterDatabase" localSheetId="3" hidden="1">Sheet2!$B$2:$G$28</definedName>
    <definedName name="_xlnm.Print_Titles" localSheetId="4">'无专项资金预算的部门 '!$2:$4</definedName>
    <definedName name="_xlnm.Print_Titles" localSheetId="0">'有专项资金预算的部门 '!$2:$4</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yu</author>
  </authors>
  <commentList>
    <comment ref="H7" authorId="0">
      <text>
        <r>
          <rPr>
            <b/>
            <sz val="9"/>
            <rFont val="宋体"/>
            <charset val="134"/>
          </rPr>
          <t>yu:</t>
        </r>
        <r>
          <rPr>
            <sz val="9"/>
            <rFont val="宋体"/>
            <charset val="134"/>
          </rPr>
          <t xml:space="preserve">
“科普活动”项目时效指标“科普活动工作”其指标值设置为“规定时间内完成”，该指标设置不合理，时效指标是一个时间节点指标/时间段指标，该项目存在指标值设置不合理的情况。</t>
        </r>
      </text>
    </comment>
  </commentList>
</comments>
</file>

<file path=xl/sharedStrings.xml><?xml version="1.0" encoding="utf-8"?>
<sst xmlns="http://schemas.openxmlformats.org/spreadsheetml/2006/main" count="649" uniqueCount="306">
  <si>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</si>
  <si>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</si>
  <si>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</si>
  <si>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</si>
  <si>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</si>
  <si>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</si>
  <si>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</si>
  <si>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</si>
  <si>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</si>
  <si>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</si>
  <si>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</si>
  <si>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</si>
  <si>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</si>
  <si>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</si>
  <si>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</si>
  <si>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</si>
  <si>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</si>
  <si>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</si>
  <si>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</si>
  <si>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</si>
  <si>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</si>
  <si>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</si>
  <si>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</si>
  <si>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</si>
  <si>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</si>
  <si>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</si>
  <si>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</si>
  <si>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</si>
  <si>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</si>
  <si>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</si>
  <si>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</si>
  <si>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</si>
  <si>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</si>
  <si>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经查看，部分绩效指标较明确、细化、量化，目标设定符合实际需求。但存在个别整体绩效目标要素不齐全、指标设置不合理等问题。扣2分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</si>
  <si>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</si>
  <si>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</si>
  <si>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</si>
  <si>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</si>
  <si>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</si>
  <si>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</si>
  <si>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</si>
  <si>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</si>
  <si>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</si>
  <si>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</si>
  <si>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</si>
  <si>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</si>
  <si>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</si>
  <si>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</si>
  <si>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</si>
  <si>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</si>
  <si>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根据被评价单位提供的1-6月、1-9月、1-11月可执行指标执行情况表显示，2024年县政府公室1—6月预算数1,669.31万元，实际执行数677.68万元，进度为40.60%；1—9月预算数1,669.31万元，实际执行数1,060.63万元，进度为63.54%；1—11月预算数1,669.31万元，实际执行数1,292.53万元，进度为77.43%。
上述三个阶段中，根据可执行指标执行情况表被评价单位1-6月实际支出进度已达到目标进度，但1-9月、1-11月实际支出进度未达到目标进度。指标得分=1+0.94+1.88=3.82分。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</si>
  <si>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</si>
  <si>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</si>
  <si>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</si>
  <si>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</si>
  <si>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</si>
  <si>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</si>
  <si>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</si>
  <si>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</si>
  <si>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</si>
  <si>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</si>
  <si>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根据县政府公室2024年决算报表与可执行指标执行情况表被评价单位 2024年度预算项目共计25个，部门预算项目资金结余率小于10%有22个，大于10%有3个。指标得分=22/25*5=4.4分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</si>
  <si>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</si>
  <si>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</si>
  <si>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</si>
  <si>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</si>
  <si>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</si>
  <si>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经评价小组复核评分，抽查的预算项目得分88分，换算得分为：88*20%=17.60</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</si>
  <si>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</si>
  <si>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</si>
  <si>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</si>
  <si>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</si>
  <si>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</si>
  <si>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经评价小组复核评分，抽查项目平均得分88分，换算得分为：88*30%=26.40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</si>
  <si>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</si>
  <si>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</si>
  <si>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</si>
  <si>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</si>
  <si>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</si>
  <si>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截至评价日，县政府公室未将单位绩效管理情况未纳入内部考核体系且内部绩效结果未与预算挂钩。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</si>
  <si>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</si>
  <si>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</si>
  <si>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</si>
  <si>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</si>
  <si>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</si>
  <si>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</si>
  <si>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</si>
  <si>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</si>
  <si>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</si>
  <si>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</si>
  <si>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</si>
  <si>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</si>
  <si>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</si>
  <si>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</si>
  <si>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</si>
  <si>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</si>
  <si>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政府公室2024年部门整体支出绩效自评得分87分（不包括“自评质量”指标分值，满分为94分），根据现场评价情况，评价组对县统战部的考评得分83.22分（不包括“自评质量”指标分值，满分为94分），自评差异率为（87-83.22）/87=4.34%。</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</si>
  <si>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</si>
  <si>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</si>
  <si>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</si>
  <si>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</si>
  <si>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</si>
  <si>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</si>
  <si>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</si>
  <si>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r>
      <rPr>
        <sz val="16"/>
        <color theme="1"/>
        <rFont val="黑体"/>
        <charset val="134"/>
      </rPr>
      <t>附表</t>
    </r>
    <r>
      <rPr>
        <sz val="16"/>
        <color theme="1"/>
        <rFont val="Times New Roman"/>
        <charset val="134"/>
      </rPr>
      <t>1</t>
    </r>
  </si>
  <si>
    <t>专项预算绩效打分表</t>
  </si>
  <si>
    <t>绩效评价指标</t>
  </si>
  <si>
    <t>科普活动</t>
  </si>
  <si>
    <t>泸定县天府科技云运维运转</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</si>
  <si>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</si>
  <si>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</si>
  <si>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</si>
  <si>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</si>
  <si>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</si>
  <si>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</si>
  <si>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</si>
  <si>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</si>
  <si>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</si>
  <si>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</si>
  <si>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</si>
  <si>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</si>
  <si>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</si>
  <si>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</si>
  <si>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</si>
  <si>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</si>
  <si>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</si>
  <si>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</si>
  <si>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</si>
  <si>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</si>
  <si>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</si>
  <si>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</si>
  <si>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</si>
  <si>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</si>
  <si>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</si>
  <si>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</si>
  <si>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</si>
  <si>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</si>
  <si>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</si>
  <si>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</si>
  <si>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</si>
  <si>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</si>
  <si>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</si>
  <si>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</si>
  <si>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</si>
  <si>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</si>
  <si>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</si>
  <si>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</si>
  <si>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</si>
  <si>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</si>
  <si>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</si>
  <si>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</si>
  <si>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</si>
  <si>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</si>
  <si>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</si>
  <si>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</si>
  <si>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</si>
  <si>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</si>
  <si>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</si>
  <si>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</si>
  <si>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</si>
  <si>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</si>
  <si>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</si>
  <si>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</si>
  <si>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</si>
  <si>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</si>
  <si>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</si>
  <si>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</si>
  <si>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</si>
  <si>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</si>
  <si>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</si>
  <si>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</si>
  <si>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</si>
  <si>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</si>
  <si>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</si>
  <si>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</si>
  <si>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</si>
  <si>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</si>
  <si>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</si>
  <si>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</si>
  <si>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</si>
  <si>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</si>
  <si>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</si>
  <si>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</si>
  <si>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</si>
  <si>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</si>
  <si>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</si>
  <si>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</si>
  <si>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</si>
  <si>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</si>
  <si>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</si>
  <si>
    <t>序号</t>
  </si>
  <si>
    <t>项目名称</t>
  </si>
  <si>
    <t>文号</t>
  </si>
  <si>
    <t>上级文号</t>
  </si>
  <si>
    <t>批复数</t>
  </si>
  <si>
    <t>调剂数</t>
  </si>
  <si>
    <t>预算数</t>
  </si>
  <si>
    <t>完成数</t>
  </si>
  <si>
    <t>结余率</t>
  </si>
  <si>
    <t>1 </t>
  </si>
  <si>
    <t>51332222T000000258031-县政府法律顾问费</t>
  </si>
  <si>
    <t>县政府法律顾问费</t>
  </si>
  <si>
    <t>2024年预算大本</t>
  </si>
  <si>
    <t>2 </t>
  </si>
  <si>
    <t>51332222T000000258037-县政府法律服务费</t>
  </si>
  <si>
    <t>县政府法律服务费</t>
  </si>
  <si>
    <t>3 </t>
  </si>
  <si>
    <t>51332222T000000258049-驻蓉办工作经费</t>
  </si>
  <si>
    <t>驻蓉办工作经费</t>
  </si>
  <si>
    <t>4 </t>
  </si>
  <si>
    <t>51332222T000000258144-泸定县机关事务管理局</t>
  </si>
  <si>
    <t>泸定县机关事务管理局</t>
  </si>
  <si>
    <t>51332222T000000258164-维稳工作经费</t>
  </si>
  <si>
    <t>维稳工作经费</t>
  </si>
  <si>
    <t>5 </t>
  </si>
  <si>
    <t>6 </t>
  </si>
  <si>
    <t>51332222T000000258175-县政府工作会议费</t>
  </si>
  <si>
    <t>县政府工作会议费</t>
  </si>
  <si>
    <t>7 </t>
  </si>
  <si>
    <t>51332222T000000258181-县政府工作邮电费</t>
  </si>
  <si>
    <t>县政府工作邮电费</t>
  </si>
  <si>
    <t>8 </t>
  </si>
  <si>
    <t>51332222T000000258190-信息技术中心工作经费</t>
  </si>
  <si>
    <t>信息技术中心工作经费</t>
  </si>
  <si>
    <t>9 </t>
  </si>
  <si>
    <t>51332222T000006659990-公务用车运行费</t>
  </si>
  <si>
    <t>公务用车运行费</t>
  </si>
  <si>
    <t>51332223T000008682748-重建办工作经费</t>
  </si>
  <si>
    <t>重建办工作经费</t>
  </si>
  <si>
    <t>10 </t>
  </si>
  <si>
    <t>11 </t>
  </si>
  <si>
    <t>51332223T000008773184-县应急管理指挥中心应急项目</t>
  </si>
  <si>
    <t>县应急管理指挥中心应急项目</t>
  </si>
  <si>
    <t>泸财行[2024]44号</t>
  </si>
  <si>
    <t>12 </t>
  </si>
  <si>
    <t>51332223T000008860973-村级政务外网网费</t>
  </si>
  <si>
    <t>村级政务外网网费</t>
  </si>
  <si>
    <t>13 </t>
  </si>
  <si>
    <t>51332223T000008860977-移动互联网专线费</t>
  </si>
  <si>
    <t>移动互联网专线费</t>
  </si>
  <si>
    <t>14 </t>
  </si>
  <si>
    <t>51332223T000008860987-政府门户网站经费</t>
  </si>
  <si>
    <t>政府门户网站经费</t>
  </si>
  <si>
    <t>15 </t>
  </si>
  <si>
    <t>51332223T000008860993-党政机关办公用房管理信息系统运行维护费</t>
  </si>
  <si>
    <t>党政机关办公用房管理信息系统运行维护费</t>
  </si>
  <si>
    <t>16 </t>
  </si>
  <si>
    <t>51332223T000009721394-2023-2026年电子政务外网运行维护服务</t>
  </si>
  <si>
    <t>2026年电子政务外网运行维护服务</t>
  </si>
  <si>
    <t>17 </t>
  </si>
  <si>
    <t>51332224T000010822758-复印机采购</t>
  </si>
  <si>
    <t>复印机采购</t>
  </si>
  <si>
    <t>泸财行[2024]43号</t>
  </si>
  <si>
    <t>51332224T000011887652-公车油费</t>
  </si>
  <si>
    <t>公车油费</t>
  </si>
  <si>
    <t>18 </t>
  </si>
  <si>
    <t>19 </t>
  </si>
  <si>
    <t>51332224T000011887660-公车保险</t>
  </si>
  <si>
    <t>公车保险</t>
  </si>
  <si>
    <t>20 </t>
  </si>
  <si>
    <t>51332225T000012145591-党政机关办公用房危房排查整治专项工作加固维修项目</t>
  </si>
  <si>
    <t>党政机关办公用房危房排查整治专项工作加固维修项目</t>
  </si>
  <si>
    <t>泸财行[2024]40号</t>
  </si>
  <si>
    <t>21 </t>
  </si>
  <si>
    <t>51332225T000012274861-县委停车场充电桩</t>
  </si>
  <si>
    <t>县委停车场充电桩</t>
  </si>
  <si>
    <t>泸财行[2024]26号</t>
  </si>
  <si>
    <t>22 </t>
  </si>
  <si>
    <t>51332225T000012696399-公交公司人员及车辆租赁费</t>
  </si>
  <si>
    <t>公交公司人员及车辆租赁费</t>
  </si>
  <si>
    <t>泸财行[2024]41号</t>
  </si>
  <si>
    <t>23 </t>
  </si>
  <si>
    <t>51332225T000012696412-《四川农村年鉴(2021)》入编经费</t>
  </si>
  <si>
    <t>《四川农村年鉴(2021)》入编经费</t>
  </si>
  <si>
    <t>泸财行[2024]42号</t>
  </si>
  <si>
    <t>51332225T000013177523-政府办2024年工作经费</t>
  </si>
  <si>
    <t>政府办2024年工作经费</t>
  </si>
  <si>
    <t>泸财行[2024]58号</t>
  </si>
  <si>
    <t>2024年预算调整</t>
  </si>
  <si>
    <t>51332225T000013195541-四川致高律师事务所服务费</t>
  </si>
  <si>
    <t>四川致高律师事务所服务费</t>
  </si>
  <si>
    <t>泸财行[2024]61号</t>
  </si>
  <si>
    <t>年初/追加预算</t>
  </si>
  <si>
    <t>实际执行数</t>
  </si>
  <si>
    <t>资金结余率</t>
  </si>
  <si>
    <t>年初预算</t>
  </si>
  <si>
    <t>24 </t>
  </si>
  <si>
    <t>追加预算</t>
  </si>
  <si>
    <t>25 </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</si>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</sst>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5">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sz val="10.5"/>
      <color theme="1"/>
      <name val="宋体"/>
      <charset val="134"/>
    </font>
    <font>
      <sz val="10.5"/>
      <color theme="1"/>
      <name val="Times New Roman"/>
      <charset val="134"/>
    </font>
    <font>
      <sz val="12"/>
      <color theme="1"/>
      <name val="宋体"/>
      <charset val="134"/>
    </font>
    <font>
      <sz val="11"/>
      <color rgb="FF000000"/>
      <name val="宋体"/>
      <charset val="134"/>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Times New Roman"/>
      <charset val="134"/>
    </font>
    <font>
      <sz val="10"/>
      <name val="汉仪细圆B5"/>
      <charset val="134"/>
    </font>
    <font>
      <b/>
      <sz val="9"/>
      <name val="宋体"/>
      <charset val="134"/>
    </font>
    <font>
      <sz val="9"/>
      <name val="宋体"/>
      <charset val="134"/>
    </font>
  </fonts>
  <fills count="38">
    <fill>
      <patternFill patternType="none"/>
    </fill>
    <fill>
      <patternFill patternType="gray125"/>
    </fill>
    <fill>
      <patternFill patternType="solid">
        <fgColor theme="7" tint="0.4"/>
        <bgColor indexed="64"/>
      </patternFill>
    </fill>
    <fill>
      <patternFill patternType="solid">
        <fgColor rgb="FFFFFFFF"/>
        <bgColor rgb="FFFFFFFF"/>
      </patternFill>
    </fill>
    <fill>
      <patternFill patternType="solid">
        <fgColor rgb="FFFFFF00"/>
        <bgColor rgb="FFFFFFFF"/>
      </patternFill>
    </fill>
    <fill>
      <patternFill patternType="solid">
        <fgColor theme="5" tint="0.4"/>
        <bgColor rgb="FFFFFFFF"/>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C0C0C0"/>
      </left>
      <right style="thin">
        <color rgb="FFC0C0C0"/>
      </right>
      <top style="thin">
        <color rgb="FFC0C0C0"/>
      </top>
      <bottom style="thin">
        <color rgb="FFC0C0C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theme="1"/>
      </right>
      <top style="medium">
        <color theme="1"/>
      </top>
      <bottom style="medium">
        <color theme="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4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1" applyNumberFormat="0" applyFill="0" applyAlignment="0" applyProtection="0">
      <alignment vertical="center"/>
    </xf>
    <xf numFmtId="0" fontId="28" fillId="0" borderId="41" applyNumberFormat="0" applyFill="0" applyAlignment="0" applyProtection="0">
      <alignment vertical="center"/>
    </xf>
    <xf numFmtId="0" fontId="29" fillId="0" borderId="42" applyNumberFormat="0" applyFill="0" applyAlignment="0" applyProtection="0">
      <alignment vertical="center"/>
    </xf>
    <xf numFmtId="0" fontId="29" fillId="0" borderId="0" applyNumberFormat="0" applyFill="0" applyBorder="0" applyAlignment="0" applyProtection="0">
      <alignment vertical="center"/>
    </xf>
    <xf numFmtId="0" fontId="30" fillId="8" borderId="43" applyNumberFormat="0" applyAlignment="0" applyProtection="0">
      <alignment vertical="center"/>
    </xf>
    <xf numFmtId="0" fontId="31" fillId="9" borderId="44" applyNumberFormat="0" applyAlignment="0" applyProtection="0">
      <alignment vertical="center"/>
    </xf>
    <xf numFmtId="0" fontId="32" fillId="9" borderId="43" applyNumberFormat="0" applyAlignment="0" applyProtection="0">
      <alignment vertical="center"/>
    </xf>
    <xf numFmtId="0" fontId="33" fillId="10" borderId="45" applyNumberFormat="0" applyAlignment="0" applyProtection="0">
      <alignment vertical="center"/>
    </xf>
    <xf numFmtId="0" fontId="34" fillId="0" borderId="46" applyNumberFormat="0" applyFill="0" applyAlignment="0" applyProtection="0">
      <alignment vertical="center"/>
    </xf>
    <xf numFmtId="0" fontId="35" fillId="0" borderId="4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 fillId="0" borderId="0"/>
    <xf numFmtId="0" fontId="0" fillId="0" borderId="0"/>
  </cellStyleXfs>
  <cellXfs count="11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10" fillId="0" borderId="5" xfId="0" applyFont="1" applyBorder="1" applyAlignment="1">
      <alignment horizontal="center" vertical="center"/>
    </xf>
    <xf numFmtId="0" fontId="10" fillId="0" borderId="6" xfId="0" applyFont="1" applyBorder="1" applyAlignment="1">
      <alignment horizontal="justify" vertical="center"/>
    </xf>
    <xf numFmtId="0" fontId="10" fillId="0" borderId="6" xfId="0" applyFont="1" applyBorder="1" applyAlignment="1">
      <alignment horizontal="center" vertical="center"/>
    </xf>
    <xf numFmtId="0" fontId="11" fillId="0" borderId="6" xfId="0" applyFont="1" applyBorder="1" applyAlignment="1">
      <alignment horizontal="center" vertical="center"/>
    </xf>
    <xf numFmtId="10" fontId="11" fillId="0" borderId="6" xfId="0" applyNumberFormat="1" applyFont="1" applyBorder="1" applyAlignment="1">
      <alignment horizontal="center" vertical="center"/>
    </xf>
    <xf numFmtId="0" fontId="10" fillId="2" borderId="6" xfId="0" applyFont="1" applyFill="1" applyBorder="1" applyAlignment="1">
      <alignment horizontal="center" vertical="center"/>
    </xf>
    <xf numFmtId="0" fontId="12" fillId="0" borderId="6" xfId="0" applyFont="1" applyBorder="1" applyAlignment="1">
      <alignment horizontal="center" vertical="center"/>
    </xf>
    <xf numFmtId="0" fontId="11" fillId="0" borderId="6" xfId="0" applyFont="1" applyBorder="1" applyAlignment="1">
      <alignment horizontal="center" vertical="center" wrapText="1"/>
    </xf>
    <xf numFmtId="10" fontId="11" fillId="0" borderId="6" xfId="0" applyNumberFormat="1" applyFont="1" applyBorder="1" applyAlignment="1">
      <alignment horizontal="center" vertical="center" wrapText="1"/>
    </xf>
    <xf numFmtId="0" fontId="10" fillId="0" borderId="5" xfId="0" applyFont="1" applyBorder="1" applyAlignment="1">
      <alignment horizontal="justify" vertical="center"/>
    </xf>
    <xf numFmtId="0" fontId="13" fillId="3" borderId="7" xfId="0" applyFont="1" applyFill="1" applyBorder="1" applyAlignment="1">
      <alignment horizontal="left" vertical="center"/>
    </xf>
    <xf numFmtId="4" fontId="13" fillId="3" borderId="7" xfId="0" applyNumberFormat="1" applyFont="1" applyFill="1" applyBorder="1" applyAlignment="1">
      <alignment horizontal="right" vertical="center"/>
    </xf>
    <xf numFmtId="10" fontId="0" fillId="0" borderId="0" xfId="3" applyNumberFormat="1">
      <alignment vertical="center"/>
    </xf>
    <xf numFmtId="0" fontId="13" fillId="3" borderId="7" xfId="0" applyNumberFormat="1" applyFont="1" applyFill="1" applyBorder="1" applyAlignment="1">
      <alignment horizontal="left" vertical="center"/>
    </xf>
    <xf numFmtId="0" fontId="13" fillId="4" borderId="7" xfId="0" applyNumberFormat="1" applyFont="1" applyFill="1" applyBorder="1" applyAlignment="1">
      <alignment horizontal="left" vertical="center"/>
    </xf>
    <xf numFmtId="0" fontId="13" fillId="5" borderId="7" xfId="0" applyFont="1" applyFill="1" applyBorder="1" applyAlignment="1">
      <alignment horizontal="left" vertical="center"/>
    </xf>
    <xf numFmtId="0" fontId="0" fillId="0" borderId="0" xfId="0" applyAlignment="1">
      <alignment vertical="center" wrapText="1"/>
    </xf>
    <xf numFmtId="0" fontId="14" fillId="0" borderId="0" xfId="0" applyFont="1" applyAlignment="1">
      <alignment horizontal="justify"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5" xfId="0" applyFont="1" applyBorder="1" applyAlignment="1">
      <alignment vertical="center" wrapText="1"/>
    </xf>
    <xf numFmtId="0" fontId="17" fillId="0" borderId="22" xfId="0" applyFont="1" applyBorder="1" applyAlignment="1">
      <alignment horizontal="center" vertical="center" wrapText="1"/>
    </xf>
    <xf numFmtId="0" fontId="17" fillId="0" borderId="0" xfId="0" applyFont="1" applyAlignment="1">
      <alignment horizontal="center" vertical="center"/>
    </xf>
    <xf numFmtId="0" fontId="17" fillId="0" borderId="23" xfId="0" applyFont="1" applyBorder="1" applyAlignment="1">
      <alignment horizontal="center" vertical="center"/>
    </xf>
    <xf numFmtId="0" fontId="18" fillId="0" borderId="21" xfId="0" applyFont="1" applyBorder="1" applyAlignment="1">
      <alignment horizontal="center" vertical="center" wrapText="1"/>
    </xf>
    <xf numFmtId="0" fontId="18" fillId="0" borderId="24" xfId="0" applyFont="1" applyBorder="1" applyAlignment="1">
      <alignment horizontal="left" vertical="center" wrapText="1"/>
    </xf>
    <xf numFmtId="0" fontId="18" fillId="0" borderId="25" xfId="0" applyFont="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horizontal="center" vertical="center" wrapText="1"/>
    </xf>
    <xf numFmtId="0" fontId="18" fillId="6" borderId="26" xfId="0" applyFont="1" applyFill="1" applyBorder="1" applyAlignment="1">
      <alignment horizontal="center" vertical="center" wrapText="1"/>
    </xf>
    <xf numFmtId="0" fontId="17" fillId="0" borderId="24" xfId="0" applyFont="1" applyBorder="1" applyAlignment="1">
      <alignment horizontal="center" vertical="center"/>
    </xf>
    <xf numFmtId="0" fontId="17" fillId="0" borderId="21" xfId="0" applyFont="1" applyBorder="1" applyAlignment="1">
      <alignment horizontal="center" vertical="center"/>
    </xf>
    <xf numFmtId="0" fontId="18" fillId="0" borderId="21" xfId="0" applyFont="1" applyBorder="1" applyAlignment="1">
      <alignment horizontal="left" vertical="center" wrapText="1"/>
    </xf>
    <xf numFmtId="0" fontId="17" fillId="0" borderId="0" xfId="0" applyFont="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7" xfId="0" applyFont="1" applyBorder="1" applyAlignment="1">
      <alignment horizontal="center" vertical="center" wrapText="1"/>
    </xf>
    <xf numFmtId="0" fontId="19" fillId="0" borderId="22" xfId="0" applyFont="1" applyBorder="1" applyAlignment="1">
      <alignment horizontal="center" vertical="center" wrapText="1"/>
    </xf>
    <xf numFmtId="0" fontId="18" fillId="0" borderId="16" xfId="0" applyFont="1" applyBorder="1" applyAlignment="1">
      <alignment horizontal="left" vertical="center" wrapText="1"/>
    </xf>
    <xf numFmtId="0" fontId="19"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8" fillId="0" borderId="21" xfId="0" applyFont="1" applyBorder="1" applyAlignment="1">
      <alignment vertical="center" wrapText="1"/>
    </xf>
    <xf numFmtId="0" fontId="17" fillId="0" borderId="31"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3" xfId="0" applyFont="1" applyBorder="1" applyAlignment="1">
      <alignment vertical="center" wrapText="1"/>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left" vertical="center" wrapText="1"/>
    </xf>
    <xf numFmtId="0" fontId="0" fillId="0" borderId="20" xfId="0" applyBorder="1">
      <alignment vertical="center"/>
    </xf>
    <xf numFmtId="0" fontId="17" fillId="0" borderId="36" xfId="0" applyFont="1" applyBorder="1" applyAlignment="1">
      <alignment horizontal="center" vertical="center" wrapText="1"/>
    </xf>
    <xf numFmtId="0" fontId="0" fillId="0" borderId="21" xfId="0" applyBorder="1">
      <alignment vertical="center"/>
    </xf>
    <xf numFmtId="0" fontId="17" fillId="0" borderId="37"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38" xfId="0" applyFont="1" applyFill="1" applyBorder="1" applyAlignment="1">
      <alignment horizontal="center" vertical="center" wrapText="1"/>
    </xf>
    <xf numFmtId="0" fontId="20" fillId="0" borderId="4" xfId="50" applyFont="1" applyFill="1" applyBorder="1" applyAlignment="1">
      <alignment horizontal="center" vertical="center" wrapText="1"/>
    </xf>
    <xf numFmtId="0" fontId="1" fillId="0" borderId="39"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0" xfId="0" applyNumberFormat="1" applyFont="1" applyAlignment="1">
      <alignment vertical="center" wrapText="1"/>
    </xf>
    <xf numFmtId="10" fontId="3" fillId="0" borderId="0" xfId="0" applyNumberFormat="1" applyFont="1" applyAlignment="1">
      <alignment vertical="center" wrapText="1"/>
    </xf>
    <xf numFmtId="0" fontId="21"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dxfs count="1">
    <dxf>
      <fill>
        <patternFill patternType="solid">
          <fgColor rgb="FFB1A0C7"/>
          <bgColor rgb="FFB1A0C7"/>
        </patternFill>
      </fill>
    </dxf>
  </dxf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0" zoomScaleNormal="70" workbookViewId="0">
      <pane xSplit="4" ySplit="4" topLeftCell="E5" activePane="bottomRight" state="frozen"/>
      <selection/>
      <selection pane="topRight"/>
      <selection pane="bottomLeft"/>
      <selection pane="bottomRight" activeCell="Y21" sqref="Y21"/>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70.9090909090909" style="6" customWidth="1"/>
    <col min="8" max="10" width="4.12727272727273" style="6" hidden="1" customWidth="1"/>
    <col min="11" max="18" width="4.12727272727273" style="3" hidden="1" customWidth="1"/>
    <col min="19" max="20" width="10.2545454545455" style="3" customWidth="1"/>
    <col min="21" max="21" width="41.4272727272727" style="3" hidden="1" customWidth="1"/>
    <col min="22" max="16384" width="9" style="3"/>
  </cols>
  <sheetData>
    <row r="1" ht="25.5" spans="1:21">
      <c r="A1" s="7" t="s">
        <v>0</v>
      </c>
      <c r="B1" s="8"/>
      <c r="C1" s="8"/>
      <c r="D1" s="8"/>
      <c r="E1" s="8"/>
      <c r="F1" s="8"/>
      <c r="G1" s="8"/>
      <c r="H1" s="8"/>
      <c r="I1" s="8"/>
      <c r="J1" s="8"/>
      <c r="K1" s="8"/>
      <c r="L1" s="8"/>
      <c r="M1" s="8"/>
      <c r="N1" s="8"/>
      <c r="O1" s="8"/>
      <c r="P1" s="8"/>
      <c r="Q1" s="8"/>
      <c r="R1" s="8"/>
      <c r="S1" s="8"/>
      <c r="T1" s="8"/>
      <c r="U1" s="9"/>
    </row>
    <row r="2" ht="37" spans="1:21">
      <c r="A2" s="10" t="s">
        <v>1</v>
      </c>
      <c r="B2" s="10"/>
      <c r="C2" s="10"/>
      <c r="D2" s="10"/>
      <c r="E2" s="10"/>
      <c r="F2" s="10"/>
      <c r="G2" s="10"/>
      <c r="H2" s="10"/>
      <c r="I2" s="10"/>
      <c r="J2" s="10"/>
      <c r="K2" s="10"/>
      <c r="L2" s="10"/>
      <c r="M2" s="10"/>
      <c r="N2" s="10"/>
      <c r="O2" s="10"/>
      <c r="P2" s="10"/>
      <c r="Q2" s="10"/>
      <c r="R2" s="10"/>
      <c r="S2" s="10"/>
      <c r="T2" s="10"/>
      <c r="U2" s="10"/>
    </row>
    <row r="3" ht="36" customHeight="1" spans="1:21">
      <c r="A3" s="101" t="s">
        <v>2</v>
      </c>
      <c r="B3" s="101"/>
      <c r="C3" s="101"/>
      <c r="D3" s="102" t="s">
        <v>3</v>
      </c>
      <c r="E3" s="102" t="s">
        <v>4</v>
      </c>
      <c r="F3" s="102" t="s">
        <v>5</v>
      </c>
      <c r="G3" s="101" t="s">
        <v>6</v>
      </c>
      <c r="H3" s="101" t="s">
        <v>7</v>
      </c>
      <c r="I3" s="101"/>
      <c r="J3" s="101" t="s">
        <v>8</v>
      </c>
      <c r="K3" s="101"/>
      <c r="L3" s="101" t="s">
        <v>9</v>
      </c>
      <c r="M3" s="101"/>
      <c r="N3" s="101"/>
      <c r="O3" s="101"/>
      <c r="P3" s="101"/>
      <c r="Q3" s="101"/>
      <c r="R3" s="101"/>
      <c r="S3" s="103" t="s">
        <v>10</v>
      </c>
      <c r="T3" s="101" t="s">
        <v>11</v>
      </c>
      <c r="U3" s="101" t="s">
        <v>11</v>
      </c>
    </row>
    <row r="4" s="1" customFormat="1" ht="36" customHeight="1" spans="1:21">
      <c r="A4" s="101" t="s">
        <v>12</v>
      </c>
      <c r="B4" s="102" t="s">
        <v>13</v>
      </c>
      <c r="C4" s="102" t="s">
        <v>14</v>
      </c>
      <c r="D4" s="102"/>
      <c r="E4" s="102"/>
      <c r="F4" s="102"/>
      <c r="G4" s="101"/>
      <c r="H4" s="101" t="s">
        <v>15</v>
      </c>
      <c r="I4" s="101" t="s">
        <v>16</v>
      </c>
      <c r="J4" s="101" t="s">
        <v>17</v>
      </c>
      <c r="K4" s="101" t="s">
        <v>18</v>
      </c>
      <c r="L4" s="104" t="s">
        <v>19</v>
      </c>
      <c r="M4" s="104" t="s">
        <v>20</v>
      </c>
      <c r="N4" s="104" t="s">
        <v>21</v>
      </c>
      <c r="O4" s="104" t="s">
        <v>22</v>
      </c>
      <c r="P4" s="104" t="s">
        <v>23</v>
      </c>
      <c r="Q4" s="104" t="s">
        <v>24</v>
      </c>
      <c r="R4" s="104" t="s">
        <v>25</v>
      </c>
      <c r="S4" s="105"/>
      <c r="T4" s="101"/>
      <c r="U4" s="101"/>
    </row>
    <row r="5" s="2" customFormat="1" ht="70" customHeight="1" spans="1:21">
      <c r="A5" s="14" t="s">
        <v>26</v>
      </c>
      <c r="B5" s="14" t="s">
        <v>27</v>
      </c>
      <c r="C5" s="15" t="s">
        <v>28</v>
      </c>
      <c r="D5" s="15">
        <v>6</v>
      </c>
      <c r="E5" s="16" t="s">
        <v>29</v>
      </c>
      <c r="F5" s="15" t="s">
        <v>30</v>
      </c>
      <c r="G5" s="17" t="s">
        <v>31</v>
      </c>
      <c r="H5" s="14" t="s">
        <v>32</v>
      </c>
      <c r="I5" s="14"/>
      <c r="J5" s="14"/>
      <c r="K5" s="14" t="s">
        <v>32</v>
      </c>
      <c r="L5" s="14"/>
      <c r="M5" s="14"/>
      <c r="N5" s="14"/>
      <c r="O5" s="14"/>
      <c r="P5" s="14"/>
      <c r="Q5" s="14"/>
      <c r="R5" s="14" t="s">
        <v>32</v>
      </c>
      <c r="S5" s="14">
        <v>4</v>
      </c>
      <c r="T5" s="14"/>
      <c r="U5" s="18" t="s">
        <v>33</v>
      </c>
    </row>
    <row r="6" s="2" customFormat="1" ht="36" customHeight="1" spans="1:21">
      <c r="A6" s="14"/>
      <c r="B6" s="14"/>
      <c r="C6" s="15"/>
      <c r="D6" s="15">
        <v>2</v>
      </c>
      <c r="E6" s="16" t="s">
        <v>34</v>
      </c>
      <c r="F6" s="15" t="s">
        <v>35</v>
      </c>
      <c r="G6" s="18" t="s">
        <v>36</v>
      </c>
      <c r="H6" s="14" t="s">
        <v>32</v>
      </c>
      <c r="I6" s="14"/>
      <c r="J6" s="18"/>
      <c r="K6" s="14" t="s">
        <v>32</v>
      </c>
      <c r="L6" s="14"/>
      <c r="M6" s="14"/>
      <c r="N6" s="14"/>
      <c r="O6" s="14"/>
      <c r="P6" s="14"/>
      <c r="Q6" s="14"/>
      <c r="R6" s="14" t="s">
        <v>32</v>
      </c>
      <c r="S6" s="14">
        <v>2</v>
      </c>
      <c r="T6" s="14"/>
      <c r="U6" s="18"/>
    </row>
    <row r="7" s="2" customFormat="1" ht="36" customHeight="1" spans="1:21">
      <c r="A7" s="14"/>
      <c r="B7" s="14"/>
      <c r="C7" s="15"/>
      <c r="D7" s="15">
        <v>2</v>
      </c>
      <c r="E7" s="16" t="s">
        <v>37</v>
      </c>
      <c r="F7" s="15" t="s">
        <v>38</v>
      </c>
      <c r="G7" s="17" t="s">
        <v>39</v>
      </c>
      <c r="H7" s="14" t="s">
        <v>32</v>
      </c>
      <c r="I7" s="14"/>
      <c r="J7" s="14" t="s">
        <v>32</v>
      </c>
      <c r="K7" s="14"/>
      <c r="L7" s="14"/>
      <c r="M7" s="14"/>
      <c r="N7" s="14"/>
      <c r="O7" s="14"/>
      <c r="P7" s="14"/>
      <c r="Q7" s="14"/>
      <c r="R7" s="14" t="s">
        <v>32</v>
      </c>
      <c r="S7" s="14">
        <v>2</v>
      </c>
      <c r="T7" s="14"/>
      <c r="U7" s="18"/>
    </row>
    <row r="8" s="2" customFormat="1" ht="36" customHeight="1" spans="1:21">
      <c r="A8" s="14"/>
      <c r="B8" s="14"/>
      <c r="C8" s="15" t="s">
        <v>40</v>
      </c>
      <c r="D8" s="19">
        <v>3</v>
      </c>
      <c r="E8" s="20" t="s">
        <v>41</v>
      </c>
      <c r="F8" s="21" t="s">
        <v>42</v>
      </c>
      <c r="G8" s="20" t="s">
        <v>43</v>
      </c>
      <c r="H8" s="14" t="s">
        <v>32</v>
      </c>
      <c r="I8" s="22"/>
      <c r="J8" s="19"/>
      <c r="K8" s="14" t="s">
        <v>32</v>
      </c>
      <c r="L8" s="14"/>
      <c r="M8" s="14"/>
      <c r="N8" s="14"/>
      <c r="O8" s="14"/>
      <c r="P8" s="14"/>
      <c r="Q8" s="14"/>
      <c r="R8" s="14" t="s">
        <v>32</v>
      </c>
      <c r="S8" s="14">
        <v>3</v>
      </c>
      <c r="T8" s="14"/>
      <c r="U8" s="18"/>
    </row>
    <row r="9" s="2" customFormat="1" ht="36" customHeight="1" spans="1:21">
      <c r="A9" s="14"/>
      <c r="B9" s="14"/>
      <c r="C9" s="15"/>
      <c r="D9" s="19">
        <v>2</v>
      </c>
      <c r="E9" s="20" t="s">
        <v>44</v>
      </c>
      <c r="F9" s="21" t="s">
        <v>42</v>
      </c>
      <c r="G9" s="18" t="s">
        <v>45</v>
      </c>
      <c r="H9" s="14" t="s">
        <v>32</v>
      </c>
      <c r="I9" s="22"/>
      <c r="J9" s="19"/>
      <c r="K9" s="14" t="s">
        <v>32</v>
      </c>
      <c r="L9" s="14"/>
      <c r="M9" s="14"/>
      <c r="N9" s="14" t="s">
        <v>32</v>
      </c>
      <c r="O9" s="14"/>
      <c r="P9" s="14"/>
      <c r="Q9" s="14"/>
      <c r="R9" s="14"/>
      <c r="S9" s="14">
        <v>2</v>
      </c>
      <c r="T9" s="14"/>
      <c r="U9" s="18"/>
    </row>
    <row r="10" s="2" customFormat="1" ht="152" customHeight="1" spans="1:21">
      <c r="A10" s="14"/>
      <c r="B10" s="14" t="s">
        <v>46</v>
      </c>
      <c r="C10" s="14" t="s">
        <v>47</v>
      </c>
      <c r="D10" s="15">
        <v>4</v>
      </c>
      <c r="E10" s="23" t="s">
        <v>48</v>
      </c>
      <c r="F10" s="21" t="s">
        <v>42</v>
      </c>
      <c r="G10" s="18" t="s">
        <v>49</v>
      </c>
      <c r="H10" s="14" t="s">
        <v>32</v>
      </c>
      <c r="I10" s="18"/>
      <c r="J10" s="18"/>
      <c r="K10" s="14" t="s">
        <v>32</v>
      </c>
      <c r="L10" s="14"/>
      <c r="M10" s="14"/>
      <c r="N10" s="14" t="s">
        <v>32</v>
      </c>
      <c r="O10" s="14"/>
      <c r="P10" s="14"/>
      <c r="Q10" s="18"/>
      <c r="R10" s="18"/>
      <c r="S10" s="14">
        <v>3.82</v>
      </c>
      <c r="T10" s="14"/>
      <c r="U10" s="18" t="s">
        <v>50</v>
      </c>
    </row>
    <row r="11" s="2" customFormat="1" ht="36" customHeight="1" spans="1:21">
      <c r="A11" s="14"/>
      <c r="B11" s="14"/>
      <c r="C11" s="14" t="s">
        <v>51</v>
      </c>
      <c r="D11" s="15">
        <v>3</v>
      </c>
      <c r="E11" s="16" t="s">
        <v>52</v>
      </c>
      <c r="F11" s="15" t="s">
        <v>35</v>
      </c>
      <c r="G11" s="18" t="s">
        <v>53</v>
      </c>
      <c r="H11" s="14" t="s">
        <v>32</v>
      </c>
      <c r="I11" s="14"/>
      <c r="J11" s="14" t="s">
        <v>32</v>
      </c>
      <c r="K11" s="14"/>
      <c r="L11" s="14"/>
      <c r="M11" s="14"/>
      <c r="N11" s="14"/>
      <c r="O11" s="14"/>
      <c r="P11" s="14"/>
      <c r="Q11" s="14"/>
      <c r="R11" s="14" t="s">
        <v>32</v>
      </c>
      <c r="S11" s="14">
        <v>3</v>
      </c>
      <c r="T11" s="14"/>
      <c r="U11" s="18"/>
    </row>
    <row r="12" s="2" customFormat="1" ht="36" customHeight="1" spans="1:21">
      <c r="A12" s="14"/>
      <c r="B12" s="14"/>
      <c r="C12" s="14" t="s">
        <v>54</v>
      </c>
      <c r="D12" s="14">
        <v>3</v>
      </c>
      <c r="E12" s="20" t="s">
        <v>55</v>
      </c>
      <c r="F12" s="21" t="s">
        <v>30</v>
      </c>
      <c r="G12" s="20" t="s">
        <v>56</v>
      </c>
      <c r="H12" s="14" t="s">
        <v>32</v>
      </c>
      <c r="I12" s="18"/>
      <c r="J12" s="18"/>
      <c r="K12" s="14" t="s">
        <v>32</v>
      </c>
      <c r="L12" s="14"/>
      <c r="M12" s="14"/>
      <c r="N12" s="14"/>
      <c r="O12" s="14"/>
      <c r="P12" s="14"/>
      <c r="Q12" s="18"/>
      <c r="R12" s="14" t="s">
        <v>32</v>
      </c>
      <c r="S12" s="14">
        <v>3</v>
      </c>
      <c r="T12" s="14"/>
      <c r="U12" s="18"/>
    </row>
    <row r="13" s="2" customFormat="1" ht="61" customHeight="1" spans="1:21">
      <c r="A13" s="14"/>
      <c r="B13" s="14" t="s">
        <v>57</v>
      </c>
      <c r="C13" s="14" t="s">
        <v>58</v>
      </c>
      <c r="D13" s="14">
        <v>5</v>
      </c>
      <c r="E13" s="17" t="s">
        <v>59</v>
      </c>
      <c r="F13" s="21" t="s">
        <v>42</v>
      </c>
      <c r="G13" s="17" t="s">
        <v>60</v>
      </c>
      <c r="H13" s="18"/>
      <c r="I13" s="14" t="s">
        <v>32</v>
      </c>
      <c r="J13" s="17"/>
      <c r="K13" s="14" t="s">
        <v>32</v>
      </c>
      <c r="L13" s="14"/>
      <c r="M13" s="14"/>
      <c r="N13" s="14" t="s">
        <v>32</v>
      </c>
      <c r="O13" s="14"/>
      <c r="P13" s="14"/>
      <c r="Q13" s="14"/>
      <c r="R13" s="14"/>
      <c r="S13" s="14">
        <v>4.4</v>
      </c>
      <c r="T13" s="14"/>
      <c r="U13" s="18" t="s">
        <v>61</v>
      </c>
    </row>
    <row r="14" s="2" customFormat="1" ht="36" customHeight="1" spans="1:21">
      <c r="A14" s="14" t="s">
        <v>62</v>
      </c>
      <c r="B14" s="18" t="s">
        <v>63</v>
      </c>
      <c r="C14" s="106" t="s">
        <v>64</v>
      </c>
      <c r="D14" s="14">
        <v>20</v>
      </c>
      <c r="E14" s="18" t="s">
        <v>65</v>
      </c>
      <c r="F14" s="21" t="s">
        <v>42</v>
      </c>
      <c r="G14" s="18" t="s">
        <v>66</v>
      </c>
      <c r="H14" s="18"/>
      <c r="I14" s="14" t="s">
        <v>32</v>
      </c>
      <c r="J14" s="18"/>
      <c r="K14" s="14" t="s">
        <v>32</v>
      </c>
      <c r="L14" s="18"/>
      <c r="M14" s="18"/>
      <c r="N14" s="18"/>
      <c r="O14" s="18"/>
      <c r="P14" s="18"/>
      <c r="Q14" s="14"/>
      <c r="R14" s="14" t="s">
        <v>32</v>
      </c>
      <c r="S14" s="107">
        <f>88*20%</f>
        <v>17.6</v>
      </c>
      <c r="T14" s="107"/>
      <c r="U14" s="18" t="s">
        <v>67</v>
      </c>
    </row>
    <row r="15" s="2" customFormat="1" ht="36" customHeight="1" spans="1:21">
      <c r="A15" s="14" t="s">
        <v>68</v>
      </c>
      <c r="B15" s="18" t="s">
        <v>69</v>
      </c>
      <c r="C15" s="14" t="s">
        <v>70</v>
      </c>
      <c r="D15" s="14">
        <v>30</v>
      </c>
      <c r="E15" s="18" t="s">
        <v>71</v>
      </c>
      <c r="F15" s="21" t="s">
        <v>42</v>
      </c>
      <c r="G15" s="18" t="s">
        <v>72</v>
      </c>
      <c r="H15" s="18"/>
      <c r="I15" s="14" t="s">
        <v>32</v>
      </c>
      <c r="J15" s="18"/>
      <c r="K15" s="14" t="s">
        <v>32</v>
      </c>
      <c r="L15" s="18"/>
      <c r="M15" s="18"/>
      <c r="N15" s="18"/>
      <c r="O15" s="18"/>
      <c r="P15" s="18"/>
      <c r="Q15" s="18"/>
      <c r="R15" s="14" t="s">
        <v>32</v>
      </c>
      <c r="S15" s="107">
        <f>88*30%</f>
        <v>26.4</v>
      </c>
      <c r="T15" s="107"/>
      <c r="U15" s="18" t="s">
        <v>73</v>
      </c>
    </row>
    <row r="16" s="2" customFormat="1" ht="67" customHeight="1" spans="1:21">
      <c r="A16" s="14" t="s">
        <v>74</v>
      </c>
      <c r="B16" s="14" t="s">
        <v>75</v>
      </c>
      <c r="C16" s="14" t="s">
        <v>76</v>
      </c>
      <c r="D16" s="14">
        <v>4</v>
      </c>
      <c r="E16" s="17" t="s">
        <v>77</v>
      </c>
      <c r="F16" s="15" t="s">
        <v>38</v>
      </c>
      <c r="G16" s="17" t="s">
        <v>78</v>
      </c>
      <c r="H16" s="14" t="s">
        <v>32</v>
      </c>
      <c r="I16" s="17"/>
      <c r="J16" s="14" t="s">
        <v>32</v>
      </c>
      <c r="K16" s="14"/>
      <c r="L16" s="14"/>
      <c r="M16" s="14"/>
      <c r="N16" s="14"/>
      <c r="O16" s="14"/>
      <c r="P16" s="14"/>
      <c r="Q16" s="14"/>
      <c r="R16" s="14" t="s">
        <v>32</v>
      </c>
      <c r="S16" s="14">
        <v>2</v>
      </c>
      <c r="T16" s="14"/>
      <c r="U16" s="18" t="s">
        <v>79</v>
      </c>
    </row>
    <row r="17" s="2" customFormat="1" ht="36" customHeight="1" spans="1:35">
      <c r="A17" s="14"/>
      <c r="B17" s="14" t="s">
        <v>80</v>
      </c>
      <c r="C17" s="14" t="s">
        <v>81</v>
      </c>
      <c r="D17" s="14">
        <v>4</v>
      </c>
      <c r="E17" s="17" t="s">
        <v>82</v>
      </c>
      <c r="F17" s="15" t="s">
        <v>38</v>
      </c>
      <c r="G17" s="18" t="s">
        <v>83</v>
      </c>
      <c r="H17" s="14" t="s">
        <v>32</v>
      </c>
      <c r="I17" s="18"/>
      <c r="J17" s="14" t="s">
        <v>32</v>
      </c>
      <c r="K17" s="18"/>
      <c r="L17" s="14" t="s">
        <v>32</v>
      </c>
      <c r="M17" s="18"/>
      <c r="N17" s="14"/>
      <c r="O17" s="18"/>
      <c r="P17" s="18"/>
      <c r="Q17" s="18"/>
      <c r="R17" s="14"/>
      <c r="S17" s="14">
        <v>4</v>
      </c>
      <c r="T17" s="14"/>
      <c r="U17" s="18"/>
    </row>
    <row r="18" s="2" customFormat="1" ht="36" customHeight="1" spans="1:35">
      <c r="A18" s="14"/>
      <c r="B18" s="14" t="s">
        <v>84</v>
      </c>
      <c r="C18" s="14" t="s">
        <v>85</v>
      </c>
      <c r="D18" s="14">
        <v>3</v>
      </c>
      <c r="E18" s="17" t="s">
        <v>86</v>
      </c>
      <c r="F18" s="14" t="s">
        <v>35</v>
      </c>
      <c r="G18" s="18" t="s">
        <v>87</v>
      </c>
      <c r="H18" s="14" t="s">
        <v>32</v>
      </c>
      <c r="I18" s="18"/>
      <c r="J18" s="14" t="s">
        <v>32</v>
      </c>
      <c r="K18" s="14"/>
      <c r="L18" s="14"/>
      <c r="M18" s="14"/>
      <c r="N18" s="14"/>
      <c r="O18" s="14"/>
      <c r="P18" s="14"/>
      <c r="Q18" s="14"/>
      <c r="R18" s="14" t="s">
        <v>32</v>
      </c>
      <c r="S18" s="14">
        <v>3</v>
      </c>
      <c r="T18" s="14"/>
      <c r="U18" s="18"/>
    </row>
    <row r="19" ht="36" customHeight="1" spans="1:35">
      <c r="A19" s="14"/>
      <c r="B19" s="14"/>
      <c r="C19" s="14" t="s">
        <v>88</v>
      </c>
      <c r="D19" s="14">
        <v>3</v>
      </c>
      <c r="E19" s="17" t="s">
        <v>89</v>
      </c>
      <c r="F19" s="15" t="s">
        <v>38</v>
      </c>
      <c r="G19" s="17" t="s">
        <v>90</v>
      </c>
      <c r="H19" s="14" t="s">
        <v>32</v>
      </c>
      <c r="I19" s="17"/>
      <c r="J19" s="14" t="s">
        <v>32</v>
      </c>
      <c r="K19" s="14"/>
      <c r="L19" s="14"/>
      <c r="M19" s="14"/>
      <c r="N19" s="14"/>
      <c r="O19" s="14"/>
      <c r="P19" s="14"/>
      <c r="Q19" s="14"/>
      <c r="R19" s="14" t="s">
        <v>32</v>
      </c>
      <c r="S19" s="14">
        <v>3</v>
      </c>
      <c r="T19" s="14"/>
      <c r="U19" s="18"/>
      <c r="W19" s="2"/>
    </row>
    <row r="20" customFormat="1" ht="77" customHeight="1" spans="1:35">
      <c r="A20" s="14" t="s">
        <v>91</v>
      </c>
      <c r="B20" s="14" t="s">
        <v>91</v>
      </c>
      <c r="C20" s="14" t="s">
        <v>92</v>
      </c>
      <c r="D20" s="14">
        <v>6</v>
      </c>
      <c r="E20" s="17" t="s">
        <v>93</v>
      </c>
      <c r="F20" s="14" t="s">
        <v>94</v>
      </c>
      <c r="G20" s="17" t="s">
        <v>95</v>
      </c>
      <c r="H20" s="14" t="s">
        <v>32</v>
      </c>
      <c r="I20" s="14"/>
      <c r="J20" s="14" t="s">
        <v>32</v>
      </c>
      <c r="K20" s="14" t="s">
        <v>32</v>
      </c>
      <c r="L20" s="14"/>
      <c r="M20" s="14"/>
      <c r="N20" s="14" t="s">
        <v>32</v>
      </c>
      <c r="O20" s="14"/>
      <c r="P20" s="14"/>
      <c r="Q20" s="14"/>
      <c r="R20" s="14"/>
      <c r="S20" s="14">
        <v>6</v>
      </c>
      <c r="T20" s="14"/>
      <c r="U20" s="18" t="s">
        <v>96</v>
      </c>
      <c r="V20" s="108"/>
      <c r="W20" s="3"/>
      <c r="X20" s="109"/>
      <c r="Y20" s="3"/>
      <c r="Z20" s="3"/>
      <c r="AA20" s="3"/>
      <c r="AB20" s="3"/>
      <c r="AC20" s="3"/>
      <c r="AD20" s="3"/>
      <c r="AE20" s="3"/>
      <c r="AF20" s="3"/>
      <c r="AG20" s="3"/>
      <c r="AH20" s="3"/>
      <c r="AI20" s="3"/>
    </row>
    <row r="21" customFormat="1" ht="68" customHeight="1" spans="1:35">
      <c r="A21" s="14" t="s">
        <v>97</v>
      </c>
      <c r="B21" s="14"/>
      <c r="C21" s="14"/>
      <c r="D21" s="14">
        <v>3</v>
      </c>
      <c r="E21" s="17" t="s">
        <v>98</v>
      </c>
      <c r="F21" s="15" t="s">
        <v>35</v>
      </c>
      <c r="G21" s="26" t="s">
        <v>99</v>
      </c>
      <c r="H21" s="14" t="s">
        <v>32</v>
      </c>
      <c r="I21" s="14"/>
      <c r="J21" s="14" t="s">
        <v>32</v>
      </c>
      <c r="K21" s="14"/>
      <c r="L21" s="14"/>
      <c r="M21" s="14"/>
      <c r="N21" s="14"/>
      <c r="O21" s="14"/>
      <c r="P21" s="14"/>
      <c r="Q21" s="14"/>
      <c r="R21" s="14" t="s">
        <v>32</v>
      </c>
      <c r="S21" s="14"/>
      <c r="T21" s="14"/>
      <c r="U21" s="18"/>
      <c r="V21" s="3"/>
      <c r="W21" s="3"/>
      <c r="X21" s="3"/>
      <c r="Y21" s="3"/>
      <c r="Z21" s="3"/>
      <c r="AA21" s="3"/>
      <c r="AB21" s="3"/>
      <c r="AC21" s="3"/>
      <c r="AD21" s="3"/>
      <c r="AE21" s="3"/>
      <c r="AF21" s="3"/>
      <c r="AG21" s="3"/>
      <c r="AH21" s="3"/>
      <c r="AI21" s="3"/>
    </row>
    <row r="22" s="100" customFormat="1" ht="36" customHeight="1" spans="1:35">
      <c r="A22" s="14"/>
      <c r="B22" s="14"/>
      <c r="C22" s="14"/>
      <c r="D22" s="14">
        <v>2</v>
      </c>
      <c r="E22" s="27" t="s">
        <v>100</v>
      </c>
      <c r="F22" s="15" t="s">
        <v>35</v>
      </c>
      <c r="G22" s="17" t="s">
        <v>101</v>
      </c>
      <c r="H22" s="14" t="s">
        <v>32</v>
      </c>
      <c r="I22" s="14"/>
      <c r="J22" s="14" t="s">
        <v>32</v>
      </c>
      <c r="K22" s="14"/>
      <c r="L22" s="14"/>
      <c r="M22" s="14"/>
      <c r="N22" s="14"/>
      <c r="O22" s="14"/>
      <c r="P22" s="14"/>
      <c r="Q22" s="14"/>
      <c r="R22" s="14" t="s">
        <v>32</v>
      </c>
      <c r="S22" s="14"/>
      <c r="T22" s="14"/>
      <c r="U22" s="18"/>
      <c r="V22" s="110"/>
      <c r="W22" s="110"/>
      <c r="X22" s="110"/>
      <c r="Y22" s="110"/>
      <c r="Z22" s="110"/>
      <c r="AA22" s="110"/>
      <c r="AB22" s="110"/>
      <c r="AC22" s="110"/>
      <c r="AD22" s="110"/>
      <c r="AE22" s="110"/>
      <c r="AF22" s="110"/>
      <c r="AG22" s="110"/>
    </row>
    <row r="23" s="100" customFormat="1" ht="36" customHeight="1" spans="1:35">
      <c r="A23" s="14" t="s">
        <v>102</v>
      </c>
      <c r="B23" s="14"/>
      <c r="C23" s="14"/>
      <c r="D23" s="14">
        <f>SUM(D5:D20)</f>
        <v>100</v>
      </c>
      <c r="E23" s="27"/>
      <c r="F23" s="15"/>
      <c r="G23" s="17"/>
      <c r="H23" s="14"/>
      <c r="I23" s="14"/>
      <c r="J23" s="14"/>
      <c r="K23" s="14"/>
      <c r="L23" s="14"/>
      <c r="M23" s="14"/>
      <c r="N23" s="14"/>
      <c r="O23" s="14"/>
      <c r="P23" s="14"/>
      <c r="Q23" s="14"/>
      <c r="R23" s="14"/>
      <c r="S23" s="107">
        <f>SUM(S5:S22)</f>
        <v>89.22</v>
      </c>
      <c r="T23" s="107"/>
      <c r="U23" s="14"/>
      <c r="V23" s="110"/>
      <c r="W23" s="110"/>
      <c r="X23" s="110"/>
      <c r="Y23" s="110"/>
      <c r="Z23" s="110"/>
      <c r="AA23" s="110"/>
      <c r="AB23" s="110"/>
      <c r="AC23" s="110"/>
      <c r="AD23" s="110"/>
      <c r="AE23" s="110"/>
      <c r="AF23" s="110"/>
      <c r="AG23" s="110"/>
    </row>
    <row r="24" ht="51" customHeight="1" spans="1:35">
      <c r="A24" s="17" t="s">
        <v>103</v>
      </c>
      <c r="B24" s="17"/>
      <c r="C24" s="17"/>
      <c r="D24" s="17"/>
      <c r="E24" s="17"/>
      <c r="F24" s="17"/>
      <c r="G24" s="17"/>
      <c r="H24" s="17"/>
      <c r="I24" s="17"/>
      <c r="J24" s="17"/>
      <c r="K24" s="17"/>
      <c r="L24" s="17"/>
      <c r="M24" s="17"/>
      <c r="N24" s="17"/>
      <c r="O24" s="17"/>
      <c r="P24" s="17"/>
      <c r="Q24" s="17"/>
      <c r="R24" s="17"/>
      <c r="S24" s="17"/>
      <c r="T24" s="17"/>
      <c r="U24" s="17"/>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85" zoomScaleNormal="100" workbookViewId="0">
      <selection activeCell="I9" sqref="I9"/>
    </sheetView>
  </sheetViews>
  <sheetFormatPr defaultColWidth="9" defaultRowHeight="14"/>
  <cols>
    <col min="1" max="1" width="10.4545454545455" style="44" customWidth="1"/>
    <col min="3" max="3" width="10.8181818181818" customWidth="1"/>
    <col min="4" max="4" width="24.2727272727273" customWidth="1"/>
    <col min="6" max="6" width="34.3636363636364" customWidth="1"/>
    <col min="7" max="8" width="13.5818181818182" customWidth="1"/>
    <col min="9" max="10" width="11.5454545454545" customWidth="1"/>
    <col min="11" max="11" width="22.9090909090909" customWidth="1"/>
  </cols>
  <sheetData>
    <row r="1" customFormat="1" ht="21" spans="1:11">
      <c r="A1" s="45" t="s">
        <v>104</v>
      </c>
    </row>
    <row r="2" ht="27.25" spans="1:11">
      <c r="A2" s="46" t="s">
        <v>105</v>
      </c>
      <c r="B2" s="47"/>
      <c r="C2" s="47"/>
      <c r="D2" s="47"/>
      <c r="E2" s="47"/>
      <c r="F2" s="47"/>
      <c r="G2" s="47"/>
      <c r="H2" s="47"/>
      <c r="I2" s="47"/>
      <c r="J2" s="47"/>
      <c r="K2" s="47"/>
    </row>
    <row r="3" ht="45" customHeight="1" spans="1:11">
      <c r="A3" s="48" t="s">
        <v>106</v>
      </c>
      <c r="B3" s="48"/>
      <c r="C3" s="48"/>
      <c r="D3" s="48"/>
      <c r="E3" s="48"/>
      <c r="F3" s="49" t="s">
        <v>4</v>
      </c>
      <c r="G3" s="50" t="s">
        <v>107</v>
      </c>
      <c r="H3" s="51"/>
      <c r="I3" s="52" t="s">
        <v>108</v>
      </c>
      <c r="J3" s="52"/>
      <c r="K3" s="53" t="s">
        <v>11</v>
      </c>
    </row>
    <row r="4" ht="15.75" spans="1:11">
      <c r="A4" s="54" t="s">
        <v>12</v>
      </c>
      <c r="B4" s="55" t="s">
        <v>13</v>
      </c>
      <c r="C4" s="56"/>
      <c r="D4" s="57" t="s">
        <v>14</v>
      </c>
      <c r="E4" s="58" t="s">
        <v>109</v>
      </c>
      <c r="F4" s="49"/>
      <c r="G4" s="52" t="s">
        <v>110</v>
      </c>
      <c r="H4" s="52" t="s">
        <v>10</v>
      </c>
      <c r="I4" s="52" t="s">
        <v>110</v>
      </c>
      <c r="J4" s="52" t="s">
        <v>10</v>
      </c>
      <c r="K4" s="53"/>
    </row>
    <row r="5" ht="15.75" spans="1:11">
      <c r="A5" s="59"/>
      <c r="B5" s="60"/>
      <c r="C5" s="61"/>
      <c r="D5" s="57"/>
      <c r="E5" s="62" t="s">
        <v>111</v>
      </c>
      <c r="F5" s="49"/>
      <c r="G5" s="63"/>
      <c r="H5" s="63"/>
      <c r="I5" s="63"/>
      <c r="J5" s="63"/>
      <c r="K5" s="53"/>
    </row>
    <row r="6" ht="15.75" spans="1:11">
      <c r="A6" s="64" t="s">
        <v>112</v>
      </c>
      <c r="B6" s="65" t="s">
        <v>113</v>
      </c>
      <c r="C6" s="66"/>
      <c r="D6" s="67" t="s">
        <v>114</v>
      </c>
      <c r="E6" s="67">
        <v>6</v>
      </c>
      <c r="F6" s="68" t="s">
        <v>115</v>
      </c>
      <c r="G6" s="69">
        <v>6</v>
      </c>
      <c r="H6" s="69">
        <v>6</v>
      </c>
      <c r="I6" s="69">
        <v>6</v>
      </c>
      <c r="J6" s="69">
        <v>6</v>
      </c>
      <c r="K6" s="70"/>
    </row>
    <row r="7" ht="30.75" spans="1:11">
      <c r="A7" s="64"/>
      <c r="B7" s="65"/>
      <c r="C7" s="66"/>
      <c r="D7" s="67" t="s">
        <v>116</v>
      </c>
      <c r="E7" s="67">
        <v>6</v>
      </c>
      <c r="F7" s="68" t="s">
        <v>117</v>
      </c>
      <c r="G7" s="71">
        <v>6</v>
      </c>
      <c r="H7" s="72">
        <v>4</v>
      </c>
      <c r="I7" s="71">
        <v>6</v>
      </c>
      <c r="J7" s="71">
        <v>6</v>
      </c>
      <c r="K7" s="70"/>
    </row>
    <row r="8" ht="60.75" spans="1:11">
      <c r="A8" s="64"/>
      <c r="B8" s="73"/>
      <c r="C8" s="74"/>
      <c r="D8" s="67" t="s">
        <v>118</v>
      </c>
      <c r="E8" s="67">
        <v>6</v>
      </c>
      <c r="F8" s="75" t="s">
        <v>119</v>
      </c>
      <c r="G8" s="67">
        <v>6</v>
      </c>
      <c r="H8" s="67">
        <v>6</v>
      </c>
      <c r="I8" s="67">
        <v>6</v>
      </c>
      <c r="J8" s="67">
        <v>6</v>
      </c>
      <c r="K8" s="75"/>
    </row>
    <row r="9" ht="30.75" spans="1:11">
      <c r="A9" s="64"/>
      <c r="B9" s="65" t="s">
        <v>120</v>
      </c>
      <c r="C9" s="66"/>
      <c r="D9" s="67" t="s">
        <v>121</v>
      </c>
      <c r="E9" s="67">
        <v>2</v>
      </c>
      <c r="F9" s="75" t="s">
        <v>122</v>
      </c>
      <c r="G9" s="67">
        <v>2</v>
      </c>
      <c r="H9" s="67">
        <v>2</v>
      </c>
      <c r="I9" s="67">
        <v>2</v>
      </c>
      <c r="J9" s="67">
        <v>2</v>
      </c>
      <c r="K9" s="75"/>
    </row>
    <row r="10" ht="45.75" spans="1:11">
      <c r="A10" s="64"/>
      <c r="B10" s="65"/>
      <c r="C10" s="66"/>
      <c r="D10" s="67" t="s">
        <v>123</v>
      </c>
      <c r="E10" s="67">
        <v>10</v>
      </c>
      <c r="F10" s="75" t="s">
        <v>124</v>
      </c>
      <c r="G10" s="67">
        <v>9</v>
      </c>
      <c r="H10" s="67">
        <v>9</v>
      </c>
      <c r="I10" s="67">
        <v>10</v>
      </c>
      <c r="J10" s="67">
        <v>10</v>
      </c>
      <c r="K10" s="75"/>
    </row>
    <row r="11" ht="45.75" spans="1:11">
      <c r="A11" s="64"/>
      <c r="B11" s="73"/>
      <c r="C11" s="74"/>
      <c r="D11" s="67" t="s">
        <v>125</v>
      </c>
      <c r="E11" s="67">
        <v>6</v>
      </c>
      <c r="F11" s="75" t="s">
        <v>126</v>
      </c>
      <c r="G11" s="67">
        <v>6</v>
      </c>
      <c r="H11" s="67">
        <v>6</v>
      </c>
      <c r="I11" s="67">
        <v>6</v>
      </c>
      <c r="J11" s="67">
        <v>6</v>
      </c>
      <c r="K11" s="75"/>
    </row>
    <row r="12" ht="30.75" spans="1:11">
      <c r="A12" s="64"/>
      <c r="B12" s="76" t="s">
        <v>127</v>
      </c>
      <c r="C12" s="77"/>
      <c r="D12" s="67" t="s">
        <v>128</v>
      </c>
      <c r="E12" s="67">
        <v>6</v>
      </c>
      <c r="F12" s="75" t="s">
        <v>129</v>
      </c>
      <c r="G12" s="67">
        <v>5</v>
      </c>
      <c r="H12" s="67">
        <v>5</v>
      </c>
      <c r="I12" s="67">
        <v>6</v>
      </c>
      <c r="J12" s="67">
        <v>6</v>
      </c>
      <c r="K12" s="75"/>
    </row>
    <row r="13" ht="30.75" spans="1:11">
      <c r="A13" s="64"/>
      <c r="B13" s="78"/>
      <c r="C13" s="79"/>
      <c r="D13" s="67" t="s">
        <v>130</v>
      </c>
      <c r="E13" s="67">
        <v>3</v>
      </c>
      <c r="F13" s="75" t="s">
        <v>131</v>
      </c>
      <c r="G13" s="67">
        <v>3</v>
      </c>
      <c r="H13" s="67">
        <v>3</v>
      </c>
      <c r="I13" s="67">
        <v>3</v>
      </c>
      <c r="J13" s="67">
        <v>3</v>
      </c>
      <c r="K13" s="75"/>
    </row>
    <row r="14" ht="45.75" spans="1:11">
      <c r="A14" s="64"/>
      <c r="B14" s="76" t="s">
        <v>132</v>
      </c>
      <c r="C14" s="77"/>
      <c r="D14" s="67" t="s">
        <v>133</v>
      </c>
      <c r="E14" s="67">
        <v>6</v>
      </c>
      <c r="F14" s="75" t="s">
        <v>134</v>
      </c>
      <c r="G14" s="67">
        <v>5</v>
      </c>
      <c r="H14" s="67">
        <v>5</v>
      </c>
      <c r="I14" s="67">
        <v>6</v>
      </c>
      <c r="J14" s="67">
        <v>6</v>
      </c>
      <c r="K14" s="75"/>
    </row>
    <row r="15" ht="30.75" spans="1:11">
      <c r="A15" s="80"/>
      <c r="B15" s="78"/>
      <c r="C15" s="79"/>
      <c r="D15" s="67" t="s">
        <v>135</v>
      </c>
      <c r="E15" s="67">
        <v>3</v>
      </c>
      <c r="F15" s="75" t="s">
        <v>136</v>
      </c>
      <c r="G15" s="67">
        <v>3</v>
      </c>
      <c r="H15" s="67">
        <v>3</v>
      </c>
      <c r="I15" s="67">
        <v>3</v>
      </c>
      <c r="J15" s="67">
        <v>3</v>
      </c>
      <c r="K15" s="75"/>
    </row>
    <row r="16" ht="30.75" spans="1:11">
      <c r="A16" s="81" t="s">
        <v>137</v>
      </c>
      <c r="B16" s="76" t="s">
        <v>138</v>
      </c>
      <c r="C16" s="77"/>
      <c r="D16" s="67" t="s">
        <v>139</v>
      </c>
      <c r="E16" s="67">
        <v>10</v>
      </c>
      <c r="F16" s="75" t="s">
        <v>140</v>
      </c>
      <c r="G16" s="75"/>
      <c r="H16" s="67"/>
      <c r="I16" s="67"/>
      <c r="J16" s="67"/>
      <c r="K16" s="75"/>
    </row>
    <row r="17" ht="45.75" spans="1:11">
      <c r="A17" s="81"/>
      <c r="B17" s="76"/>
      <c r="C17" s="77"/>
      <c r="D17" s="67" t="s">
        <v>141</v>
      </c>
      <c r="E17" s="67">
        <v>10</v>
      </c>
      <c r="F17" s="75" t="s">
        <v>142</v>
      </c>
      <c r="G17" s="75"/>
      <c r="H17" s="75"/>
      <c r="I17" s="67"/>
      <c r="J17" s="67"/>
      <c r="K17" s="75"/>
    </row>
    <row r="18" ht="45.75" spans="1:11">
      <c r="A18" s="81"/>
      <c r="B18" s="78"/>
      <c r="C18" s="79"/>
      <c r="D18" s="67" t="s">
        <v>143</v>
      </c>
      <c r="E18" s="67">
        <v>10</v>
      </c>
      <c r="F18" s="75" t="s">
        <v>144</v>
      </c>
      <c r="G18" s="75"/>
      <c r="H18" s="75"/>
      <c r="I18" s="67"/>
      <c r="J18" s="67"/>
      <c r="K18" s="75"/>
    </row>
    <row r="19" ht="15.75" spans="1:11">
      <c r="A19" s="81"/>
      <c r="B19" s="76" t="s">
        <v>145</v>
      </c>
      <c r="C19" s="77"/>
      <c r="D19" s="67" t="s">
        <v>146</v>
      </c>
      <c r="E19" s="67">
        <v>10</v>
      </c>
      <c r="F19" s="75" t="s">
        <v>147</v>
      </c>
      <c r="G19" s="75"/>
      <c r="H19" s="75"/>
      <c r="I19" s="67"/>
      <c r="J19" s="67"/>
      <c r="K19" s="75"/>
    </row>
    <row r="20" ht="30.75" spans="1:11">
      <c r="A20" s="81"/>
      <c r="B20" s="76"/>
      <c r="C20" s="77"/>
      <c r="D20" s="67" t="s">
        <v>148</v>
      </c>
      <c r="E20" s="67">
        <v>10</v>
      </c>
      <c r="F20" s="75" t="s">
        <v>149</v>
      </c>
      <c r="G20" s="75"/>
      <c r="H20" s="75"/>
      <c r="I20" s="67"/>
      <c r="J20" s="67"/>
      <c r="K20" s="75"/>
    </row>
    <row r="21" ht="45.75" spans="1:11">
      <c r="A21" s="81"/>
      <c r="B21" s="76"/>
      <c r="C21" s="77"/>
      <c r="D21" s="67" t="s">
        <v>150</v>
      </c>
      <c r="E21" s="67">
        <v>5</v>
      </c>
      <c r="F21" s="75" t="s">
        <v>151</v>
      </c>
      <c r="G21" s="75"/>
      <c r="H21" s="75"/>
      <c r="I21" s="67"/>
      <c r="J21" s="67"/>
      <c r="K21" s="75"/>
    </row>
    <row r="22" ht="30.75" spans="1:11">
      <c r="A22" s="81"/>
      <c r="B22" s="78"/>
      <c r="C22" s="79"/>
      <c r="D22" s="67" t="s">
        <v>152</v>
      </c>
      <c r="E22" s="67">
        <v>5</v>
      </c>
      <c r="F22" s="75" t="s">
        <v>153</v>
      </c>
      <c r="G22" s="75"/>
      <c r="H22" s="75"/>
      <c r="I22" s="67"/>
      <c r="J22" s="67"/>
      <c r="K22" s="75"/>
    </row>
    <row r="23" ht="15.75" spans="1:11">
      <c r="A23" s="81"/>
      <c r="B23" s="77" t="s">
        <v>154</v>
      </c>
      <c r="C23" s="77" t="s">
        <v>155</v>
      </c>
      <c r="D23" s="67" t="s">
        <v>156</v>
      </c>
      <c r="E23" s="67">
        <v>15</v>
      </c>
      <c r="F23" s="75" t="s">
        <v>157</v>
      </c>
      <c r="G23" s="75"/>
      <c r="H23" s="75"/>
      <c r="I23" s="67"/>
      <c r="J23" s="67"/>
      <c r="K23" s="82"/>
    </row>
    <row r="24" ht="30.75" spans="1:11">
      <c r="A24" s="81"/>
      <c r="B24" s="77"/>
      <c r="C24" s="79"/>
      <c r="D24" s="67" t="s">
        <v>158</v>
      </c>
      <c r="E24" s="67">
        <v>15</v>
      </c>
      <c r="F24" s="75" t="s">
        <v>159</v>
      </c>
      <c r="G24" s="75"/>
      <c r="H24" s="75"/>
      <c r="I24" s="67"/>
      <c r="J24" s="67"/>
      <c r="K24" s="75"/>
    </row>
    <row r="25" ht="15.75" spans="1:11">
      <c r="A25" s="81"/>
      <c r="B25" s="77"/>
      <c r="C25" s="77" t="s">
        <v>160</v>
      </c>
      <c r="D25" s="67" t="s">
        <v>161</v>
      </c>
      <c r="E25" s="67">
        <v>10</v>
      </c>
      <c r="F25" s="75" t="s">
        <v>162</v>
      </c>
      <c r="G25" s="75"/>
      <c r="H25" s="75"/>
      <c r="I25" s="67"/>
      <c r="J25" s="67"/>
      <c r="K25" s="75"/>
    </row>
    <row r="26" ht="15.75" spans="1:11">
      <c r="A26" s="81"/>
      <c r="B26" s="77"/>
      <c r="C26" s="77"/>
      <c r="D26" s="67" t="s">
        <v>163</v>
      </c>
      <c r="E26" s="67">
        <v>10</v>
      </c>
      <c r="F26" s="75" t="s">
        <v>164</v>
      </c>
      <c r="G26" s="75"/>
      <c r="H26" s="75"/>
      <c r="I26" s="67"/>
      <c r="J26" s="67"/>
      <c r="K26" s="75"/>
    </row>
    <row r="27" ht="15.75" spans="1:11">
      <c r="A27" s="81"/>
      <c r="B27" s="79"/>
      <c r="C27" s="79"/>
      <c r="D27" s="67" t="s">
        <v>165</v>
      </c>
      <c r="E27" s="67">
        <v>10</v>
      </c>
      <c r="F27" s="75" t="s">
        <v>166</v>
      </c>
      <c r="G27" s="75"/>
      <c r="H27" s="75"/>
      <c r="I27" s="67"/>
      <c r="J27" s="67"/>
      <c r="K27" s="75"/>
    </row>
    <row r="28" ht="30.75" spans="1:11">
      <c r="A28" s="81"/>
      <c r="B28" s="76" t="s">
        <v>167</v>
      </c>
      <c r="C28" s="77"/>
      <c r="D28" s="67" t="s">
        <v>168</v>
      </c>
      <c r="E28" s="67">
        <v>10</v>
      </c>
      <c r="F28" s="75" t="s">
        <v>169</v>
      </c>
      <c r="G28" s="67">
        <v>10</v>
      </c>
      <c r="H28" s="67">
        <v>10</v>
      </c>
      <c r="I28" s="67">
        <v>10</v>
      </c>
      <c r="J28" s="67">
        <v>10</v>
      </c>
      <c r="K28" s="75"/>
    </row>
    <row r="29" ht="30.75" spans="1:11">
      <c r="A29" s="81"/>
      <c r="B29" s="76"/>
      <c r="C29" s="77"/>
      <c r="D29" s="67" t="s">
        <v>170</v>
      </c>
      <c r="E29" s="67">
        <v>10</v>
      </c>
      <c r="F29" s="75" t="s">
        <v>171</v>
      </c>
      <c r="G29" s="67">
        <v>10</v>
      </c>
      <c r="H29" s="67">
        <v>10</v>
      </c>
      <c r="I29" s="67">
        <v>10</v>
      </c>
      <c r="J29" s="67">
        <v>10</v>
      </c>
      <c r="K29" s="75"/>
    </row>
    <row r="30" ht="30.75" spans="1:11">
      <c r="A30" s="83"/>
      <c r="B30" s="76"/>
      <c r="C30" s="77"/>
      <c r="D30" s="67" t="s">
        <v>172</v>
      </c>
      <c r="E30" s="67">
        <v>10</v>
      </c>
      <c r="F30" s="75" t="s">
        <v>173</v>
      </c>
      <c r="G30" s="67">
        <v>10</v>
      </c>
      <c r="H30" s="67">
        <v>10</v>
      </c>
      <c r="I30" s="67">
        <v>10</v>
      </c>
      <c r="J30" s="67">
        <v>10</v>
      </c>
      <c r="K30" s="75"/>
    </row>
    <row r="31" ht="30.75" spans="1:11">
      <c r="A31" s="84" t="s">
        <v>174</v>
      </c>
      <c r="B31" s="85" t="s">
        <v>175</v>
      </c>
      <c r="C31" s="85"/>
      <c r="D31" s="67" t="s">
        <v>152</v>
      </c>
      <c r="E31" s="67">
        <v>6</v>
      </c>
      <c r="F31" s="86" t="s">
        <v>176</v>
      </c>
      <c r="G31" s="67">
        <v>6</v>
      </c>
      <c r="H31" s="67">
        <v>6</v>
      </c>
      <c r="I31" s="67">
        <v>6</v>
      </c>
      <c r="J31" s="67">
        <v>6</v>
      </c>
      <c r="K31" s="75"/>
    </row>
    <row r="32" ht="34" customHeight="1" spans="1:11">
      <c r="A32" s="87"/>
      <c r="B32" s="85" t="s">
        <v>177</v>
      </c>
      <c r="C32" s="85"/>
      <c r="D32" s="67" t="s">
        <v>178</v>
      </c>
      <c r="E32" s="67">
        <v>5</v>
      </c>
      <c r="F32" s="86" t="s">
        <v>179</v>
      </c>
      <c r="G32" s="67">
        <v>5</v>
      </c>
      <c r="H32" s="67">
        <v>5</v>
      </c>
      <c r="I32" s="67">
        <v>5</v>
      </c>
      <c r="J32" s="67">
        <v>5</v>
      </c>
      <c r="K32" s="82"/>
    </row>
    <row r="33" ht="30.75" spans="1:11">
      <c r="A33" s="87"/>
      <c r="B33" s="85" t="s">
        <v>180</v>
      </c>
      <c r="C33" s="85"/>
      <c r="D33" s="88" t="s">
        <v>181</v>
      </c>
      <c r="E33" s="89">
        <v>5</v>
      </c>
      <c r="F33" s="90" t="s">
        <v>182</v>
      </c>
      <c r="G33" s="67">
        <v>5</v>
      </c>
      <c r="H33" s="67">
        <v>5</v>
      </c>
      <c r="I33" s="67">
        <v>5</v>
      </c>
      <c r="J33" s="67">
        <v>5</v>
      </c>
      <c r="K33" s="82"/>
    </row>
    <row r="34" ht="15.75" spans="1:11">
      <c r="A34" s="91" t="s">
        <v>183</v>
      </c>
      <c r="B34" s="92"/>
      <c r="C34" s="92"/>
      <c r="D34" s="93"/>
      <c r="E34" s="89"/>
      <c r="F34" s="94"/>
      <c r="G34" s="89">
        <f>SUM(G6:G33)</f>
        <v>97</v>
      </c>
      <c r="H34" s="89">
        <f>SUM(H6:H33)</f>
        <v>95</v>
      </c>
      <c r="I34" s="89">
        <f>SUM(I6:I33)</f>
        <v>100</v>
      </c>
      <c r="J34" s="89">
        <f>SUM(J6:J33)</f>
        <v>100</v>
      </c>
      <c r="K34" s="95"/>
    </row>
    <row r="35" ht="15.75" spans="1:11">
      <c r="A35" s="96" t="s">
        <v>184</v>
      </c>
      <c r="B35" s="76"/>
      <c r="C35" s="77"/>
      <c r="D35" s="88" t="s">
        <v>185</v>
      </c>
      <c r="E35" s="67" t="s">
        <v>186</v>
      </c>
      <c r="F35" s="75" t="s">
        <v>187</v>
      </c>
      <c r="G35" s="67"/>
      <c r="H35" s="88"/>
      <c r="I35" s="67"/>
      <c r="J35" s="88"/>
      <c r="K35" s="97"/>
    </row>
    <row r="36" ht="15.75" spans="1:11">
      <c r="A36" s="98" t="s">
        <v>188</v>
      </c>
      <c r="B36" s="78"/>
      <c r="C36" s="79"/>
      <c r="D36" s="67" t="s">
        <v>189</v>
      </c>
      <c r="E36" s="67"/>
      <c r="F36" s="75"/>
      <c r="G36" s="67"/>
      <c r="H36" s="67"/>
      <c r="I36" s="67"/>
      <c r="J36" s="67"/>
      <c r="K36" s="97"/>
    </row>
    <row r="37" customFormat="1" spans="1:11">
      <c r="A37" s="44"/>
      <c r="I37" s="99"/>
    </row>
  </sheetData>
  <mergeCells count="39">
    <mergeCell ref="A2:K2"/>
    <mergeCell ref="A3:E3"/>
    <mergeCell ref="G3:H3"/>
    <mergeCell ref="I3:J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3:K5"/>
    <mergeCell ref="K35:K36"/>
    <mergeCell ref="B4:C5"/>
    <mergeCell ref="B6:C8"/>
    <mergeCell ref="B9:C11"/>
    <mergeCell ref="B12:C13"/>
    <mergeCell ref="B14:C15"/>
    <mergeCell ref="B16:C18"/>
    <mergeCell ref="B19:C22"/>
    <mergeCell ref="B28:C30"/>
  </mergeCells>
  <pageMargins left="0.75" right="0.75" top="1" bottom="1" header="0.5" footer="0.5"/>
  <pageSetup paperSize="9" scale="45"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opLeftCell="A19" workbookViewId="0">
      <selection activeCell="C11" sqref="C11"/>
    </sheetView>
  </sheetViews>
  <sheetFormatPr defaultColWidth="8.72727272727273" defaultRowHeight="14"/>
  <cols>
    <col min="2" max="2" width="25" hidden="1" customWidth="1"/>
    <col min="3" max="3" width="25" customWidth="1"/>
    <col min="4" max="4" width="18" customWidth="1"/>
    <col min="5" max="5" width="14.0909090909091" customWidth="1"/>
    <col min="11" max="11" width="12.8181818181818"/>
  </cols>
  <sheetData>
    <row r="1" ht="14.75" spans="1:14">
      <c r="A1" t="s">
        <v>190</v>
      </c>
      <c r="C1" t="s">
        <v>191</v>
      </c>
      <c r="D1" t="s">
        <v>192</v>
      </c>
      <c r="E1" t="s">
        <v>193</v>
      </c>
      <c r="F1" t="s">
        <v>194</v>
      </c>
      <c r="G1" t="s">
        <v>195</v>
      </c>
      <c r="I1" t="s">
        <v>196</v>
      </c>
      <c r="J1" t="s">
        <v>197</v>
      </c>
      <c r="K1" t="s">
        <v>198</v>
      </c>
    </row>
    <row r="2" ht="14.75" spans="1:14">
      <c r="A2" s="37" t="s">
        <v>199</v>
      </c>
      <c r="B2" s="38" t="s">
        <v>200</v>
      </c>
      <c r="C2" s="38" t="s">
        <v>201</v>
      </c>
      <c r="D2" s="38" t="s">
        <v>202</v>
      </c>
      <c r="E2" s="38"/>
      <c r="F2" s="39">
        <v>10</v>
      </c>
      <c r="G2" s="39"/>
      <c r="H2" s="39"/>
      <c r="I2" s="39">
        <v>10</v>
      </c>
      <c r="J2" s="39">
        <v>10</v>
      </c>
      <c r="K2" s="40">
        <f>(I2-J2)/I2</f>
        <v>0</v>
      </c>
    </row>
    <row r="3" ht="14.75" spans="1:14">
      <c r="A3" s="29" t="s">
        <v>203</v>
      </c>
      <c r="B3" s="38" t="s">
        <v>204</v>
      </c>
      <c r="C3" s="41" t="s">
        <v>205</v>
      </c>
      <c r="D3" s="38" t="s">
        <v>202</v>
      </c>
      <c r="E3" s="38"/>
      <c r="F3" s="39">
        <v>9</v>
      </c>
      <c r="G3" s="39"/>
      <c r="H3" s="39"/>
      <c r="I3" s="39">
        <v>9</v>
      </c>
      <c r="J3" s="39">
        <v>9</v>
      </c>
      <c r="K3" s="40">
        <f t="shared" ref="K3:K15" si="0">(I3-J3)/I3</f>
        <v>0</v>
      </c>
    </row>
    <row r="4" ht="14.75" spans="1:14">
      <c r="A4" s="29" t="s">
        <v>206</v>
      </c>
      <c r="B4" s="38" t="s">
        <v>207</v>
      </c>
      <c r="C4" s="41" t="s">
        <v>208</v>
      </c>
      <c r="D4" s="38" t="s">
        <v>202</v>
      </c>
      <c r="E4" s="38"/>
      <c r="F4" s="39">
        <v>6</v>
      </c>
      <c r="G4" s="39"/>
      <c r="H4" s="39"/>
      <c r="I4" s="39">
        <v>6</v>
      </c>
      <c r="J4" s="39">
        <v>6</v>
      </c>
      <c r="K4" s="40">
        <f t="shared" si="0"/>
        <v>0</v>
      </c>
    </row>
    <row r="5" ht="14.75" spans="1:14">
      <c r="A5" s="29" t="s">
        <v>209</v>
      </c>
      <c r="B5" s="38" t="s">
        <v>210</v>
      </c>
      <c r="C5" s="41" t="s">
        <v>211</v>
      </c>
      <c r="D5" s="38" t="s">
        <v>202</v>
      </c>
      <c r="E5" s="38"/>
      <c r="F5" s="39">
        <v>10</v>
      </c>
      <c r="G5" s="39"/>
      <c r="H5" s="39"/>
      <c r="I5" s="39">
        <v>10</v>
      </c>
      <c r="J5" s="39">
        <v>10</v>
      </c>
      <c r="K5" s="40">
        <f t="shared" si="0"/>
        <v>0</v>
      </c>
    </row>
    <row r="6" spans="1:14">
      <c r="B6" s="38" t="s">
        <v>212</v>
      </c>
      <c r="C6" s="42" t="s">
        <v>213</v>
      </c>
      <c r="D6" s="38" t="s">
        <v>202</v>
      </c>
      <c r="E6" s="38"/>
      <c r="F6" s="39">
        <v>5</v>
      </c>
      <c r="G6" s="39">
        <v>-4.35</v>
      </c>
      <c r="H6" s="39"/>
      <c r="I6" s="39">
        <v>0.65</v>
      </c>
      <c r="J6" s="39">
        <v>0.65</v>
      </c>
      <c r="K6" s="40">
        <f t="shared" si="0"/>
        <v>0</v>
      </c>
      <c r="L6">
        <v>10</v>
      </c>
      <c r="M6">
        <v>9.78</v>
      </c>
      <c r="N6" s="40">
        <f>(L6-M6)/L6</f>
        <v>0.0220000000000001</v>
      </c>
    </row>
    <row r="7" spans="1:14">
      <c r="B7" s="38" t="s">
        <v>212</v>
      </c>
      <c r="C7" s="42" t="s">
        <v>213</v>
      </c>
      <c r="D7" s="38" t="s">
        <v>202</v>
      </c>
      <c r="E7" s="38"/>
      <c r="F7" s="39"/>
      <c r="G7" s="39">
        <v>4.35</v>
      </c>
      <c r="H7" s="39"/>
      <c r="I7" s="39">
        <v>4.35</v>
      </c>
      <c r="J7" s="39">
        <v>4.13</v>
      </c>
      <c r="K7" s="40">
        <f t="shared" si="0"/>
        <v>0.0505747126436781</v>
      </c>
      <c r="N7" s="40"/>
    </row>
    <row r="8" ht="14.75" spans="1:14">
      <c r="A8" s="29" t="s">
        <v>214</v>
      </c>
      <c r="B8" s="38" t="s">
        <v>212</v>
      </c>
      <c r="C8" s="42" t="s">
        <v>213</v>
      </c>
      <c r="D8" s="38" t="s">
        <v>202</v>
      </c>
      <c r="E8" s="38"/>
      <c r="F8" s="39">
        <v>5</v>
      </c>
      <c r="G8" s="39"/>
      <c r="H8" s="39"/>
      <c r="I8" s="39">
        <v>5</v>
      </c>
      <c r="J8" s="39">
        <v>5</v>
      </c>
      <c r="K8" s="40">
        <f t="shared" si="0"/>
        <v>0</v>
      </c>
      <c r="N8" s="40"/>
    </row>
    <row r="9" ht="14.75" spans="1:14">
      <c r="A9" s="29" t="s">
        <v>215</v>
      </c>
      <c r="B9" s="38" t="s">
        <v>216</v>
      </c>
      <c r="C9" s="41" t="s">
        <v>217</v>
      </c>
      <c r="D9" s="38" t="s">
        <v>202</v>
      </c>
      <c r="E9" s="38"/>
      <c r="F9" s="39">
        <v>20</v>
      </c>
      <c r="G9" s="39"/>
      <c r="H9" s="39"/>
      <c r="I9" s="39">
        <v>20</v>
      </c>
      <c r="J9" s="39">
        <v>19.92</v>
      </c>
      <c r="K9" s="40">
        <f t="shared" si="0"/>
        <v>0.00399999999999992</v>
      </c>
      <c r="N9" s="40"/>
    </row>
    <row r="10" ht="14.75" spans="1:14">
      <c r="A10" s="29" t="s">
        <v>218</v>
      </c>
      <c r="B10" s="38" t="s">
        <v>219</v>
      </c>
      <c r="C10" s="41" t="s">
        <v>220</v>
      </c>
      <c r="D10" s="38" t="s">
        <v>202</v>
      </c>
      <c r="E10" s="38"/>
      <c r="F10" s="39">
        <v>30</v>
      </c>
      <c r="G10" s="39"/>
      <c r="H10" s="39"/>
      <c r="I10" s="39">
        <v>30</v>
      </c>
      <c r="J10" s="39">
        <v>22.19</v>
      </c>
      <c r="K10" s="40">
        <f t="shared" si="0"/>
        <v>0.260333333333333</v>
      </c>
      <c r="N10" s="40"/>
    </row>
    <row r="11" ht="14.75" spans="1:14">
      <c r="A11" s="29" t="s">
        <v>221</v>
      </c>
      <c r="B11" s="38" t="s">
        <v>222</v>
      </c>
      <c r="C11" s="41" t="s">
        <v>223</v>
      </c>
      <c r="D11" s="38" t="s">
        <v>202</v>
      </c>
      <c r="E11" s="38"/>
      <c r="F11" s="39">
        <v>10</v>
      </c>
      <c r="G11" s="39"/>
      <c r="H11" s="39"/>
      <c r="I11" s="39">
        <v>10</v>
      </c>
      <c r="J11" s="39">
        <v>9.95</v>
      </c>
      <c r="K11" s="40">
        <f t="shared" si="0"/>
        <v>0.00500000000000007</v>
      </c>
      <c r="N11" s="40"/>
    </row>
    <row r="12" ht="14.75" spans="1:14">
      <c r="A12" s="29" t="s">
        <v>224</v>
      </c>
      <c r="B12" s="38" t="s">
        <v>225</v>
      </c>
      <c r="C12" s="41" t="s">
        <v>226</v>
      </c>
      <c r="D12" s="38" t="s">
        <v>202</v>
      </c>
      <c r="E12" s="38"/>
      <c r="F12" s="39"/>
      <c r="G12" s="39">
        <v>1.09</v>
      </c>
      <c r="H12" s="39"/>
      <c r="I12" s="39">
        <v>1.09</v>
      </c>
      <c r="J12" s="39">
        <v>1.09</v>
      </c>
      <c r="K12" s="40">
        <f t="shared" si="0"/>
        <v>0</v>
      </c>
      <c r="N12" s="40"/>
    </row>
    <row r="13" spans="1:14">
      <c r="B13" s="38" t="s">
        <v>227</v>
      </c>
      <c r="C13" s="42" t="s">
        <v>228</v>
      </c>
      <c r="D13" s="38" t="s">
        <v>202</v>
      </c>
      <c r="E13" s="38"/>
      <c r="F13" s="39">
        <v>8</v>
      </c>
      <c r="G13" s="39">
        <v>-2.27</v>
      </c>
      <c r="H13" s="39"/>
      <c r="I13" s="39">
        <v>5.73</v>
      </c>
      <c r="J13" s="39">
        <v>5.73</v>
      </c>
      <c r="K13" s="40">
        <f t="shared" si="0"/>
        <v>0</v>
      </c>
      <c r="L13">
        <v>20</v>
      </c>
      <c r="M13">
        <v>18.05</v>
      </c>
      <c r="N13" s="40">
        <f>(L13-M13)/L13</f>
        <v>0.0975</v>
      </c>
    </row>
    <row r="14" spans="1:14">
      <c r="B14" s="38" t="s">
        <v>227</v>
      </c>
      <c r="C14" s="42" t="s">
        <v>228</v>
      </c>
      <c r="D14" s="38" t="s">
        <v>202</v>
      </c>
      <c r="E14" s="38"/>
      <c r="F14" s="39"/>
      <c r="G14" s="39">
        <v>1.93</v>
      </c>
      <c r="H14" s="39"/>
      <c r="I14" s="39">
        <v>1.93</v>
      </c>
      <c r="J14" s="39"/>
      <c r="K14" s="40">
        <f t="shared" si="0"/>
        <v>1</v>
      </c>
      <c r="N14" s="40"/>
    </row>
    <row r="15" spans="1:14">
      <c r="B15" s="38" t="s">
        <v>227</v>
      </c>
      <c r="C15" s="42" t="s">
        <v>228</v>
      </c>
      <c r="D15" s="38" t="s">
        <v>202</v>
      </c>
      <c r="E15" s="38"/>
      <c r="F15" s="39">
        <v>5</v>
      </c>
      <c r="G15" s="39"/>
      <c r="H15" s="39"/>
      <c r="I15" s="39">
        <v>5</v>
      </c>
      <c r="J15" s="39">
        <v>4.98</v>
      </c>
      <c r="K15" s="40">
        <f t="shared" si="0"/>
        <v>0.00399999999999992</v>
      </c>
      <c r="N15" s="40"/>
    </row>
    <row r="16" spans="1:14">
      <c r="B16" s="38" t="s">
        <v>227</v>
      </c>
      <c r="C16" s="42" t="s">
        <v>228</v>
      </c>
      <c r="D16" s="38" t="s">
        <v>202</v>
      </c>
      <c r="E16" s="38"/>
      <c r="F16" s="39">
        <v>5</v>
      </c>
      <c r="G16" s="39">
        <v>-5</v>
      </c>
      <c r="H16" s="39"/>
      <c r="I16" s="39"/>
      <c r="J16" s="39"/>
      <c r="K16" s="40" t="e">
        <f t="shared" ref="K16:K35" si="1">(I16-J16)/I16</f>
        <v>#DIV/0!</v>
      </c>
      <c r="N16" s="40"/>
    </row>
    <row r="17" spans="1:14">
      <c r="B17" s="38" t="s">
        <v>227</v>
      </c>
      <c r="C17" s="42" t="s">
        <v>228</v>
      </c>
      <c r="D17" s="38" t="s">
        <v>202</v>
      </c>
      <c r="E17" s="38"/>
      <c r="F17" s="39">
        <v>2</v>
      </c>
      <c r="G17" s="39">
        <v>-1.93</v>
      </c>
      <c r="H17" s="39"/>
      <c r="I17" s="39">
        <v>0.07</v>
      </c>
      <c r="J17" s="39">
        <v>0.07</v>
      </c>
      <c r="K17" s="40">
        <f t="shared" si="1"/>
        <v>0</v>
      </c>
      <c r="N17" s="40"/>
    </row>
    <row r="18" ht="14.75" spans="1:14">
      <c r="A18" s="29" t="s">
        <v>229</v>
      </c>
      <c r="B18" s="38" t="s">
        <v>227</v>
      </c>
      <c r="C18" s="42" t="s">
        <v>228</v>
      </c>
      <c r="D18" s="38" t="s">
        <v>202</v>
      </c>
      <c r="E18" s="38"/>
      <c r="F18" s="39"/>
      <c r="G18" s="39">
        <v>7.27</v>
      </c>
      <c r="H18" s="39"/>
      <c r="I18" s="39">
        <v>7.27</v>
      </c>
      <c r="J18" s="39">
        <v>7.27</v>
      </c>
      <c r="K18" s="40">
        <f t="shared" si="1"/>
        <v>0</v>
      </c>
      <c r="N18" s="40"/>
    </row>
    <row r="19" ht="14.75" spans="1:14">
      <c r="A19" s="29" t="s">
        <v>230</v>
      </c>
      <c r="B19" s="38" t="s">
        <v>231</v>
      </c>
      <c r="C19" s="41" t="s">
        <v>232</v>
      </c>
      <c r="D19" s="43" t="s">
        <v>233</v>
      </c>
      <c r="E19" s="38" t="s">
        <v>202</v>
      </c>
      <c r="F19" s="39"/>
      <c r="G19" s="39">
        <v>4.3</v>
      </c>
      <c r="H19" s="39"/>
      <c r="I19" s="39">
        <v>4.3</v>
      </c>
      <c r="J19" s="39">
        <v>4.27</v>
      </c>
      <c r="K19" s="40">
        <f t="shared" si="1"/>
        <v>0.00697674418604657</v>
      </c>
      <c r="N19" s="40"/>
    </row>
    <row r="20" ht="14.75" spans="1:14">
      <c r="A20" s="29" t="s">
        <v>234</v>
      </c>
      <c r="B20" s="38" t="s">
        <v>235</v>
      </c>
      <c r="C20" s="41" t="s">
        <v>236</v>
      </c>
      <c r="D20" s="38" t="s">
        <v>202</v>
      </c>
      <c r="E20" s="38"/>
      <c r="F20" s="39">
        <v>16.42</v>
      </c>
      <c r="G20" s="39"/>
      <c r="H20" s="39"/>
      <c r="I20" s="39">
        <v>16.42</v>
      </c>
      <c r="J20" s="39"/>
      <c r="K20" s="40">
        <f t="shared" si="1"/>
        <v>1</v>
      </c>
      <c r="N20" s="40"/>
    </row>
    <row r="21" ht="14.75" spans="1:14">
      <c r="A21" s="29" t="s">
        <v>237</v>
      </c>
      <c r="B21" s="38" t="s">
        <v>238</v>
      </c>
      <c r="C21" s="41" t="s">
        <v>239</v>
      </c>
      <c r="D21" s="38" t="s">
        <v>202</v>
      </c>
      <c r="E21" s="38"/>
      <c r="F21" s="39">
        <v>8.4</v>
      </c>
      <c r="G21" s="39"/>
      <c r="H21" s="39"/>
      <c r="I21" s="39">
        <v>8.4</v>
      </c>
      <c r="J21" s="39">
        <v>7.68</v>
      </c>
      <c r="K21" s="40">
        <f t="shared" si="1"/>
        <v>0.0857142857142858</v>
      </c>
      <c r="N21" s="40"/>
    </row>
    <row r="22" ht="14.75" spans="1:14">
      <c r="A22" s="29" t="s">
        <v>240</v>
      </c>
      <c r="B22" s="38" t="s">
        <v>241</v>
      </c>
      <c r="C22" s="41" t="s">
        <v>242</v>
      </c>
      <c r="D22" s="38" t="s">
        <v>202</v>
      </c>
      <c r="E22" s="38"/>
      <c r="F22" s="39">
        <v>3</v>
      </c>
      <c r="G22" s="39"/>
      <c r="H22" s="39"/>
      <c r="I22" s="39">
        <v>3</v>
      </c>
      <c r="J22" s="39">
        <v>3</v>
      </c>
      <c r="K22" s="40">
        <f t="shared" si="1"/>
        <v>0</v>
      </c>
      <c r="N22" s="40"/>
    </row>
    <row r="23" ht="14.75" spans="1:14">
      <c r="A23" s="29" t="s">
        <v>243</v>
      </c>
      <c r="B23" s="38" t="s">
        <v>244</v>
      </c>
      <c r="C23" s="41" t="s">
        <v>245</v>
      </c>
      <c r="D23" s="38" t="s">
        <v>202</v>
      </c>
      <c r="E23" s="38"/>
      <c r="F23" s="39">
        <v>4.12</v>
      </c>
      <c r="G23" s="39"/>
      <c r="H23" s="39"/>
      <c r="I23" s="39">
        <v>4.12</v>
      </c>
      <c r="J23" s="39">
        <v>4.12</v>
      </c>
      <c r="K23" s="40">
        <f t="shared" si="1"/>
        <v>0</v>
      </c>
      <c r="N23" s="40"/>
    </row>
    <row r="24" ht="14.75" spans="1:14">
      <c r="A24" s="29" t="s">
        <v>246</v>
      </c>
      <c r="B24" s="38" t="s">
        <v>247</v>
      </c>
      <c r="C24" s="41" t="s">
        <v>248</v>
      </c>
      <c r="D24" s="38" t="s">
        <v>202</v>
      </c>
      <c r="E24" s="38"/>
      <c r="F24" s="39">
        <v>76.63</v>
      </c>
      <c r="G24" s="39"/>
      <c r="H24" s="39"/>
      <c r="I24" s="39">
        <v>76.63</v>
      </c>
      <c r="J24" s="39">
        <v>75.3</v>
      </c>
      <c r="K24" s="40">
        <f t="shared" si="1"/>
        <v>0.0173561268432728</v>
      </c>
      <c r="N24" s="40"/>
    </row>
    <row r="25" ht="14.75" spans="1:14">
      <c r="A25" s="29" t="s">
        <v>249</v>
      </c>
      <c r="B25" s="38" t="s">
        <v>250</v>
      </c>
      <c r="C25" s="41" t="s">
        <v>251</v>
      </c>
      <c r="D25" s="43" t="s">
        <v>252</v>
      </c>
      <c r="E25" s="38" t="s">
        <v>202</v>
      </c>
      <c r="F25" s="39"/>
      <c r="G25" s="39">
        <v>19</v>
      </c>
      <c r="H25" s="39"/>
      <c r="I25" s="39">
        <v>19</v>
      </c>
      <c r="J25" s="39">
        <v>18.94</v>
      </c>
      <c r="K25" s="40">
        <f t="shared" si="1"/>
        <v>0.00315789473684204</v>
      </c>
      <c r="N25" s="40"/>
    </row>
    <row r="26" spans="1:14">
      <c r="B26" s="38" t="s">
        <v>253</v>
      </c>
      <c r="C26" s="42" t="s">
        <v>254</v>
      </c>
      <c r="D26" s="38" t="s">
        <v>202</v>
      </c>
      <c r="E26" s="38"/>
      <c r="F26" s="39"/>
      <c r="G26" s="39">
        <v>12.25</v>
      </c>
      <c r="H26" s="39"/>
      <c r="I26" s="39">
        <v>12.25</v>
      </c>
      <c r="J26" s="39">
        <v>12.25</v>
      </c>
      <c r="K26" s="40">
        <f t="shared" si="1"/>
        <v>0</v>
      </c>
      <c r="L26">
        <v>49</v>
      </c>
      <c r="M26">
        <v>49</v>
      </c>
      <c r="N26" s="40">
        <f>(L26-M26)/L26</f>
        <v>0</v>
      </c>
    </row>
    <row r="27" ht="15.5" customHeight="1" spans="1:14">
      <c r="A27" s="29" t="s">
        <v>255</v>
      </c>
      <c r="B27" s="38" t="s">
        <v>253</v>
      </c>
      <c r="C27" s="42" t="s">
        <v>254</v>
      </c>
      <c r="D27" s="38" t="s">
        <v>202</v>
      </c>
      <c r="E27" s="38"/>
      <c r="F27" s="39"/>
      <c r="G27" s="39">
        <v>36.75</v>
      </c>
      <c r="H27" s="39"/>
      <c r="I27" s="39">
        <v>36.75</v>
      </c>
      <c r="J27" s="39">
        <v>36.75</v>
      </c>
      <c r="K27" s="40">
        <f t="shared" si="1"/>
        <v>0</v>
      </c>
      <c r="N27" s="40"/>
    </row>
    <row r="28" ht="14.75" spans="1:14">
      <c r="A28" s="29" t="s">
        <v>256</v>
      </c>
      <c r="B28" s="38" t="s">
        <v>257</v>
      </c>
      <c r="C28" s="41" t="s">
        <v>258</v>
      </c>
      <c r="D28" s="38" t="s">
        <v>202</v>
      </c>
      <c r="E28" s="38"/>
      <c r="F28" s="39"/>
      <c r="G28" s="39">
        <v>10.91</v>
      </c>
      <c r="H28" s="39"/>
      <c r="I28" s="39">
        <v>10.91</v>
      </c>
      <c r="J28" s="39">
        <v>10.91</v>
      </c>
      <c r="K28" s="40">
        <f t="shared" si="1"/>
        <v>0</v>
      </c>
      <c r="N28" s="40"/>
    </row>
    <row r="29" ht="14.75" spans="1:14">
      <c r="A29" s="29" t="s">
        <v>259</v>
      </c>
      <c r="B29" s="38" t="s">
        <v>260</v>
      </c>
      <c r="C29" s="41" t="s">
        <v>261</v>
      </c>
      <c r="D29" s="43" t="s">
        <v>262</v>
      </c>
      <c r="E29" s="38" t="s">
        <v>202</v>
      </c>
      <c r="F29" s="39"/>
      <c r="G29" s="39">
        <v>100</v>
      </c>
      <c r="H29" s="39"/>
      <c r="I29" s="39">
        <v>100</v>
      </c>
      <c r="J29" s="39">
        <v>100</v>
      </c>
      <c r="K29" s="40">
        <f t="shared" si="1"/>
        <v>0</v>
      </c>
      <c r="N29" s="40"/>
    </row>
    <row r="30" ht="14.75" spans="1:14">
      <c r="A30" s="29" t="s">
        <v>263</v>
      </c>
      <c r="B30" s="38" t="s">
        <v>264</v>
      </c>
      <c r="C30" s="41" t="s">
        <v>265</v>
      </c>
      <c r="D30" s="43" t="s">
        <v>266</v>
      </c>
      <c r="E30" s="38" t="s">
        <v>202</v>
      </c>
      <c r="F30" s="39"/>
      <c r="G30" s="39">
        <v>2.56</v>
      </c>
      <c r="H30" s="39"/>
      <c r="I30" s="39">
        <v>2.56</v>
      </c>
      <c r="J30" s="39">
        <v>2.56</v>
      </c>
      <c r="K30" s="40">
        <f t="shared" si="1"/>
        <v>0</v>
      </c>
      <c r="N30" s="40"/>
    </row>
    <row r="31" ht="14.75" spans="1:14">
      <c r="A31" s="29" t="s">
        <v>267</v>
      </c>
      <c r="B31" s="38" t="s">
        <v>268</v>
      </c>
      <c r="C31" s="41" t="s">
        <v>269</v>
      </c>
      <c r="D31" s="43" t="s">
        <v>270</v>
      </c>
      <c r="E31" s="38" t="s">
        <v>202</v>
      </c>
      <c r="F31" s="39"/>
      <c r="G31" s="39">
        <v>11.14</v>
      </c>
      <c r="H31" s="39"/>
      <c r="I31" s="39">
        <v>11.14</v>
      </c>
      <c r="J31" s="39">
        <v>11.14</v>
      </c>
      <c r="K31" s="40">
        <f t="shared" si="1"/>
        <v>0</v>
      </c>
      <c r="N31" s="40"/>
    </row>
    <row r="32" ht="14.75" spans="1:14">
      <c r="A32" s="29" t="s">
        <v>271</v>
      </c>
      <c r="B32" s="38" t="s">
        <v>272</v>
      </c>
      <c r="C32" s="41" t="s">
        <v>273</v>
      </c>
      <c r="D32" s="43" t="s">
        <v>274</v>
      </c>
      <c r="E32" s="38" t="s">
        <v>202</v>
      </c>
      <c r="F32" s="39"/>
      <c r="G32" s="39">
        <v>3</v>
      </c>
      <c r="H32" s="39"/>
      <c r="I32" s="39">
        <v>3</v>
      </c>
      <c r="J32" s="39">
        <v>3</v>
      </c>
      <c r="K32" s="40">
        <f t="shared" si="1"/>
        <v>0</v>
      </c>
      <c r="N32" s="40"/>
    </row>
    <row r="33" spans="1:14">
      <c r="B33" s="38" t="s">
        <v>275</v>
      </c>
      <c r="C33" s="42" t="s">
        <v>276</v>
      </c>
      <c r="D33" s="38" t="s">
        <v>277</v>
      </c>
      <c r="E33" s="38" t="s">
        <v>278</v>
      </c>
      <c r="F33" s="39"/>
      <c r="G33" s="39">
        <v>36.5</v>
      </c>
      <c r="H33" s="39"/>
      <c r="I33" s="39">
        <v>36.5</v>
      </c>
      <c r="J33" s="39">
        <v>11.27</v>
      </c>
      <c r="K33" s="40">
        <f t="shared" si="1"/>
        <v>0.691232876712329</v>
      </c>
      <c r="L33">
        <v>46.5</v>
      </c>
      <c r="M33">
        <v>21.22</v>
      </c>
      <c r="N33" s="40">
        <f>(L33-M33)/L33</f>
        <v>0.543655913978495</v>
      </c>
    </row>
    <row r="34" ht="14.75" spans="1:14">
      <c r="A34" s="29">
        <v>24</v>
      </c>
      <c r="B34" s="38" t="s">
        <v>275</v>
      </c>
      <c r="C34" s="42" t="s">
        <v>276</v>
      </c>
      <c r="D34" s="43" t="s">
        <v>277</v>
      </c>
      <c r="E34" s="38" t="s">
        <v>278</v>
      </c>
      <c r="F34" s="39"/>
      <c r="G34" s="39">
        <v>10</v>
      </c>
      <c r="H34" s="39"/>
      <c r="I34" s="39">
        <v>10</v>
      </c>
      <c r="J34" s="39">
        <v>9.95</v>
      </c>
      <c r="K34" s="40">
        <f t="shared" si="1"/>
        <v>0.00500000000000007</v>
      </c>
      <c r="N34" s="40"/>
    </row>
    <row r="35" ht="14.75" spans="1:14">
      <c r="A35" s="29">
        <v>25</v>
      </c>
      <c r="B35" s="38" t="s">
        <v>279</v>
      </c>
      <c r="C35" s="41" t="s">
        <v>280</v>
      </c>
      <c r="D35" s="43" t="s">
        <v>281</v>
      </c>
      <c r="E35" s="38" t="s">
        <v>281</v>
      </c>
      <c r="F35" s="39"/>
      <c r="G35" s="39">
        <v>20.65</v>
      </c>
      <c r="H35" s="39"/>
      <c r="I35" s="39">
        <v>20.65</v>
      </c>
      <c r="J35" s="39">
        <v>20.65</v>
      </c>
      <c r="K35" s="40">
        <f t="shared" si="1"/>
        <v>0</v>
      </c>
      <c r="N35" s="40"/>
    </row>
  </sheetData>
  <autoFilter xmlns:etc="http://www.wps.cn/officeDocument/2017/etCustomData" ref="A1:J35" etc:filterBottomFollowUsedRange="0">
    <extLst/>
  </autoFilter>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B1:G28"/>
  <sheetViews>
    <sheetView workbookViewId="0">
      <selection activeCell="E31" sqref="E31"/>
    </sheetView>
  </sheetViews>
  <sheetFormatPr defaultColWidth="8.72727272727273" defaultRowHeight="14" outlineLevelCol="6"/>
  <cols>
    <col min="3" max="3" width="30" customWidth="1"/>
    <col min="4" max="4" width="14.8181818181818" customWidth="1"/>
  </cols>
  <sheetData>
    <row r="1" ht="14.75"/>
    <row r="2" ht="14.75" spans="2:7">
      <c r="B2" s="28" t="s">
        <v>190</v>
      </c>
      <c r="C2" s="28" t="s">
        <v>191</v>
      </c>
      <c r="D2" s="28" t="s">
        <v>282</v>
      </c>
      <c r="E2" s="28" t="s">
        <v>196</v>
      </c>
      <c r="F2" s="28" t="s">
        <v>283</v>
      </c>
      <c r="G2" s="28" t="s">
        <v>284</v>
      </c>
    </row>
    <row r="3" ht="14.75" hidden="1" spans="2:7">
      <c r="B3" s="29" t="s">
        <v>199</v>
      </c>
      <c r="C3" s="30" t="s">
        <v>201</v>
      </c>
      <c r="D3" s="30" t="s">
        <v>285</v>
      </c>
      <c r="E3" s="31">
        <v>10</v>
      </c>
      <c r="F3" s="31">
        <v>10</v>
      </c>
      <c r="G3" s="32">
        <v>0</v>
      </c>
    </row>
    <row r="4" ht="14.75" hidden="1" spans="2:7">
      <c r="B4" s="29" t="s">
        <v>203</v>
      </c>
      <c r="C4" s="30" t="s">
        <v>205</v>
      </c>
      <c r="D4" s="30" t="s">
        <v>285</v>
      </c>
      <c r="E4" s="31">
        <v>9</v>
      </c>
      <c r="F4" s="31">
        <v>9</v>
      </c>
      <c r="G4" s="32">
        <v>0</v>
      </c>
    </row>
    <row r="5" ht="14.75" hidden="1" spans="2:7">
      <c r="B5" s="29" t="s">
        <v>206</v>
      </c>
      <c r="C5" s="30" t="s">
        <v>208</v>
      </c>
      <c r="D5" s="30" t="s">
        <v>285</v>
      </c>
      <c r="E5" s="31">
        <v>6</v>
      </c>
      <c r="F5" s="31">
        <v>6</v>
      </c>
      <c r="G5" s="32">
        <v>0</v>
      </c>
    </row>
    <row r="6" ht="14.75" hidden="1" spans="2:7">
      <c r="B6" s="29" t="s">
        <v>209</v>
      </c>
      <c r="C6" s="30" t="s">
        <v>211</v>
      </c>
      <c r="D6" s="30" t="s">
        <v>285</v>
      </c>
      <c r="E6" s="31">
        <v>10</v>
      </c>
      <c r="F6" s="31">
        <v>10</v>
      </c>
      <c r="G6" s="32">
        <v>0</v>
      </c>
    </row>
    <row r="7" ht="14.75" hidden="1" spans="2:7">
      <c r="B7" s="29" t="s">
        <v>214</v>
      </c>
      <c r="C7" s="30" t="s">
        <v>213</v>
      </c>
      <c r="D7" s="30" t="s">
        <v>285</v>
      </c>
      <c r="E7" s="31">
        <v>10</v>
      </c>
      <c r="F7" s="31">
        <v>9.78</v>
      </c>
      <c r="G7" s="32">
        <v>0.022</v>
      </c>
    </row>
    <row r="8" ht="14.75" hidden="1" spans="2:7">
      <c r="B8" s="29" t="s">
        <v>215</v>
      </c>
      <c r="C8" s="30" t="s">
        <v>217</v>
      </c>
      <c r="D8" s="30" t="s">
        <v>285</v>
      </c>
      <c r="E8" s="31">
        <v>20</v>
      </c>
      <c r="F8" s="31">
        <v>19.92</v>
      </c>
      <c r="G8" s="32">
        <v>0.004</v>
      </c>
    </row>
    <row r="9" ht="14.75" hidden="1" spans="2:7">
      <c r="B9" s="29" t="s">
        <v>218</v>
      </c>
      <c r="C9" s="30" t="s">
        <v>220</v>
      </c>
      <c r="D9" s="30" t="s">
        <v>285</v>
      </c>
      <c r="E9" s="31">
        <v>30</v>
      </c>
      <c r="F9" s="31">
        <v>22.19</v>
      </c>
      <c r="G9" s="32">
        <v>0.2603</v>
      </c>
    </row>
    <row r="10" ht="14.75" hidden="1" spans="2:7">
      <c r="B10" s="29" t="s">
        <v>221</v>
      </c>
      <c r="C10" s="30" t="s">
        <v>223</v>
      </c>
      <c r="D10" s="30" t="s">
        <v>285</v>
      </c>
      <c r="E10" s="31">
        <v>10</v>
      </c>
      <c r="F10" s="31">
        <v>9.95</v>
      </c>
      <c r="G10" s="32">
        <v>0.005</v>
      </c>
    </row>
    <row r="11" ht="14.75" hidden="1" spans="2:7">
      <c r="B11" s="29" t="s">
        <v>224</v>
      </c>
      <c r="C11" s="30" t="s">
        <v>226</v>
      </c>
      <c r="D11" s="30" t="s">
        <v>285</v>
      </c>
      <c r="E11" s="31">
        <v>1.09</v>
      </c>
      <c r="F11" s="31">
        <v>1.09</v>
      </c>
      <c r="G11" s="32">
        <v>0</v>
      </c>
    </row>
    <row r="12" ht="14.75" hidden="1" spans="2:7">
      <c r="B12" s="29" t="s">
        <v>229</v>
      </c>
      <c r="C12" s="30" t="s">
        <v>228</v>
      </c>
      <c r="D12" s="30" t="s">
        <v>285</v>
      </c>
      <c r="E12" s="31">
        <v>20</v>
      </c>
      <c r="F12" s="31">
        <v>18.05</v>
      </c>
      <c r="G12" s="32">
        <v>0.0975</v>
      </c>
    </row>
    <row r="13" ht="14.75" hidden="1" spans="2:7">
      <c r="B13" s="29" t="s">
        <v>230</v>
      </c>
      <c r="C13" s="30" t="s">
        <v>232</v>
      </c>
      <c r="D13" s="30" t="s">
        <v>285</v>
      </c>
      <c r="E13" s="31">
        <v>4.3</v>
      </c>
      <c r="F13" s="31">
        <v>4.27</v>
      </c>
      <c r="G13" s="32">
        <v>0.007</v>
      </c>
    </row>
    <row r="14" ht="14.75" hidden="1" spans="2:7">
      <c r="B14" s="29" t="s">
        <v>234</v>
      </c>
      <c r="C14" s="30" t="s">
        <v>236</v>
      </c>
      <c r="D14" s="30" t="s">
        <v>285</v>
      </c>
      <c r="E14" s="31">
        <v>16.42</v>
      </c>
      <c r="F14" s="31">
        <v>0</v>
      </c>
      <c r="G14" s="32">
        <v>1</v>
      </c>
    </row>
    <row r="15" ht="14.75" hidden="1" spans="2:7">
      <c r="B15" s="29" t="s">
        <v>237</v>
      </c>
      <c r="C15" s="30" t="s">
        <v>239</v>
      </c>
      <c r="D15" s="30" t="s">
        <v>285</v>
      </c>
      <c r="E15" s="31">
        <v>8.4</v>
      </c>
      <c r="F15" s="31">
        <v>7.68</v>
      </c>
      <c r="G15" s="32">
        <v>0.0857</v>
      </c>
    </row>
    <row r="16" ht="14.75" hidden="1" spans="2:7">
      <c r="B16" s="29" t="s">
        <v>240</v>
      </c>
      <c r="C16" s="30" t="s">
        <v>242</v>
      </c>
      <c r="D16" s="30" t="s">
        <v>285</v>
      </c>
      <c r="E16" s="31">
        <v>3</v>
      </c>
      <c r="F16" s="31">
        <v>3</v>
      </c>
      <c r="G16" s="32">
        <v>0</v>
      </c>
    </row>
    <row r="17" ht="14.75" hidden="1" spans="2:7">
      <c r="B17" s="29" t="s">
        <v>243</v>
      </c>
      <c r="C17" s="30" t="s">
        <v>245</v>
      </c>
      <c r="D17" s="30" t="s">
        <v>285</v>
      </c>
      <c r="E17" s="31">
        <v>4.12</v>
      </c>
      <c r="F17" s="31">
        <v>4.12</v>
      </c>
      <c r="G17" s="32">
        <v>0</v>
      </c>
    </row>
    <row r="18" ht="14.75" spans="2:7">
      <c r="B18" s="29" t="s">
        <v>246</v>
      </c>
      <c r="C18" s="33" t="s">
        <v>248</v>
      </c>
      <c r="D18" s="30" t="s">
        <v>285</v>
      </c>
      <c r="E18" s="31">
        <v>76.63</v>
      </c>
      <c r="F18" s="31">
        <v>75.3</v>
      </c>
      <c r="G18" s="32">
        <v>0.0174</v>
      </c>
    </row>
    <row r="19" ht="14.75" hidden="1" spans="2:7">
      <c r="B19" s="29" t="s">
        <v>249</v>
      </c>
      <c r="C19" s="30" t="s">
        <v>251</v>
      </c>
      <c r="D19" s="30" t="s">
        <v>285</v>
      </c>
      <c r="E19" s="31">
        <v>19</v>
      </c>
      <c r="F19" s="31">
        <v>18.94</v>
      </c>
      <c r="G19" s="32">
        <v>0.0032</v>
      </c>
    </row>
    <row r="20" ht="14.75" hidden="1" spans="2:7">
      <c r="B20" s="29" t="s">
        <v>255</v>
      </c>
      <c r="C20" s="30" t="s">
        <v>254</v>
      </c>
      <c r="D20" s="30" t="s">
        <v>285</v>
      </c>
      <c r="E20" s="31">
        <v>49</v>
      </c>
      <c r="F20" s="31">
        <v>49</v>
      </c>
      <c r="G20" s="32">
        <v>0</v>
      </c>
    </row>
    <row r="21" ht="14.75" hidden="1" spans="2:7">
      <c r="B21" s="29" t="s">
        <v>256</v>
      </c>
      <c r="C21" s="30" t="s">
        <v>258</v>
      </c>
      <c r="D21" s="30" t="s">
        <v>285</v>
      </c>
      <c r="E21" s="31">
        <v>10.91</v>
      </c>
      <c r="F21" s="31">
        <v>10.91</v>
      </c>
      <c r="G21" s="32">
        <v>0</v>
      </c>
    </row>
    <row r="22" ht="14.75" spans="2:7">
      <c r="B22" s="29" t="s">
        <v>259</v>
      </c>
      <c r="C22" s="33" t="s">
        <v>261</v>
      </c>
      <c r="D22" s="30" t="s">
        <v>285</v>
      </c>
      <c r="E22" s="31">
        <v>100</v>
      </c>
      <c r="F22" s="31">
        <v>100</v>
      </c>
      <c r="G22" s="32">
        <v>0</v>
      </c>
    </row>
    <row r="23" ht="14.75" hidden="1" spans="2:7">
      <c r="B23" s="29" t="s">
        <v>263</v>
      </c>
      <c r="C23" s="30" t="s">
        <v>265</v>
      </c>
      <c r="D23" s="30" t="s">
        <v>285</v>
      </c>
      <c r="E23" s="31">
        <v>2.56</v>
      </c>
      <c r="F23" s="31">
        <v>2.56</v>
      </c>
      <c r="G23" s="32">
        <v>0</v>
      </c>
    </row>
    <row r="24" ht="14.75" hidden="1" spans="2:7">
      <c r="B24" s="29" t="s">
        <v>267</v>
      </c>
      <c r="C24" s="30" t="s">
        <v>269</v>
      </c>
      <c r="D24" s="30" t="s">
        <v>285</v>
      </c>
      <c r="E24" s="31">
        <v>11.14</v>
      </c>
      <c r="F24" s="31">
        <v>11.14</v>
      </c>
      <c r="G24" s="32">
        <v>0</v>
      </c>
    </row>
    <row r="25" ht="14.75" spans="2:7">
      <c r="B25" s="29" t="s">
        <v>271</v>
      </c>
      <c r="C25" s="33" t="s">
        <v>273</v>
      </c>
      <c r="D25" s="30" t="s">
        <v>285</v>
      </c>
      <c r="E25" s="31">
        <v>3</v>
      </c>
      <c r="F25" s="31">
        <v>3</v>
      </c>
      <c r="G25" s="32">
        <v>0</v>
      </c>
    </row>
    <row r="26" ht="14.75" spans="2:7">
      <c r="B26" s="29" t="s">
        <v>286</v>
      </c>
      <c r="C26" s="33" t="s">
        <v>276</v>
      </c>
      <c r="D26" s="30" t="s">
        <v>287</v>
      </c>
      <c r="E26" s="31">
        <v>46.5</v>
      </c>
      <c r="F26" s="31">
        <v>21.22</v>
      </c>
      <c r="G26" s="32">
        <v>0.5437</v>
      </c>
    </row>
    <row r="27" ht="15.5" customHeight="1" spans="2:7">
      <c r="B27" s="29" t="s">
        <v>288</v>
      </c>
      <c r="C27" s="33" t="s">
        <v>280</v>
      </c>
      <c r="D27" s="30" t="s">
        <v>287</v>
      </c>
      <c r="E27" s="31">
        <v>20.65</v>
      </c>
      <c r="F27" s="31">
        <v>20.65</v>
      </c>
      <c r="G27" s="32">
        <v>0</v>
      </c>
    </row>
    <row r="28" ht="15.75" hidden="1" spans="2:7">
      <c r="B28" s="34" t="s">
        <v>102</v>
      </c>
      <c r="C28" s="34"/>
      <c r="D28" s="34"/>
      <c r="E28" s="35">
        <v>501.72</v>
      </c>
      <c r="F28" s="35">
        <v>447.77</v>
      </c>
      <c r="G28" s="36">
        <v>0.1075</v>
      </c>
    </row>
  </sheetData>
  <autoFilter xmlns:etc="http://www.wps.cn/officeDocument/2017/etCustomData" ref="B2:G28" etc:filterBottomFollowUsedRange="0">
    <filterColumn colId="1">
      <colorFilter dxfId="0"/>
    </filterColumn>
    <extLst/>
  </autoFilter>
  <mergeCells count="1">
    <mergeCell ref="B28:D2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289</v>
      </c>
      <c r="B1" s="8"/>
      <c r="C1" s="8"/>
      <c r="D1" s="8"/>
      <c r="E1" s="8"/>
      <c r="F1" s="8"/>
      <c r="G1" s="8"/>
      <c r="H1" s="8"/>
      <c r="I1" s="8"/>
      <c r="J1" s="8"/>
      <c r="K1" s="8"/>
      <c r="L1" s="8"/>
      <c r="M1" s="8"/>
      <c r="N1" s="8"/>
      <c r="O1" s="8"/>
      <c r="P1" s="8"/>
      <c r="Q1" s="8"/>
      <c r="R1" s="8"/>
      <c r="S1" s="8"/>
      <c r="T1" s="9"/>
    </row>
    <row r="2" ht="47.25" customHeight="1" spans="1:20">
      <c r="A2" s="10" t="s">
        <v>290</v>
      </c>
      <c r="B2" s="10"/>
      <c r="C2" s="10"/>
      <c r="D2" s="10"/>
      <c r="E2" s="10"/>
      <c r="F2" s="10"/>
      <c r="G2" s="10"/>
      <c r="H2" s="10"/>
      <c r="I2" s="10"/>
      <c r="J2" s="10"/>
      <c r="K2" s="10"/>
      <c r="L2" s="10"/>
      <c r="M2" s="10"/>
      <c r="N2" s="10"/>
      <c r="O2" s="10"/>
      <c r="P2" s="10"/>
      <c r="Q2" s="10"/>
      <c r="R2" s="10"/>
      <c r="S2" s="10"/>
      <c r="T2" s="10"/>
    </row>
    <row r="3" ht="30" spans="1:20">
      <c r="A3" s="11" t="s">
        <v>2</v>
      </c>
      <c r="B3" s="11"/>
      <c r="C3" s="11"/>
      <c r="D3" s="12" t="s">
        <v>3</v>
      </c>
      <c r="E3" s="12" t="s">
        <v>4</v>
      </c>
      <c r="F3" s="12" t="s">
        <v>5</v>
      </c>
      <c r="G3" s="11" t="s">
        <v>6</v>
      </c>
      <c r="H3" s="11" t="s">
        <v>7</v>
      </c>
      <c r="I3" s="11"/>
      <c r="J3" s="11" t="s">
        <v>8</v>
      </c>
      <c r="K3" s="11"/>
      <c r="L3" s="11" t="s">
        <v>9</v>
      </c>
      <c r="M3" s="11"/>
      <c r="N3" s="11"/>
      <c r="O3" s="11"/>
      <c r="P3" s="11"/>
      <c r="Q3" s="11"/>
      <c r="R3" s="11"/>
      <c r="S3" s="11" t="s">
        <v>10</v>
      </c>
      <c r="T3" s="11" t="s">
        <v>11</v>
      </c>
    </row>
    <row r="4" s="1" customFormat="1" ht="30" spans="1:20">
      <c r="A4" s="11" t="s">
        <v>12</v>
      </c>
      <c r="B4" s="12" t="s">
        <v>13</v>
      </c>
      <c r="C4" s="12" t="s">
        <v>14</v>
      </c>
      <c r="D4" s="12"/>
      <c r="E4" s="12"/>
      <c r="F4" s="12"/>
      <c r="G4" s="11"/>
      <c r="H4" s="11" t="s">
        <v>15</v>
      </c>
      <c r="I4" s="11" t="s">
        <v>16</v>
      </c>
      <c r="J4" s="11" t="s">
        <v>17</v>
      </c>
      <c r="K4" s="11" t="s">
        <v>18</v>
      </c>
      <c r="L4" s="13" t="s">
        <v>19</v>
      </c>
      <c r="M4" s="13" t="s">
        <v>20</v>
      </c>
      <c r="N4" s="13" t="s">
        <v>21</v>
      </c>
      <c r="O4" s="13" t="s">
        <v>22</v>
      </c>
      <c r="P4" s="13" t="s">
        <v>23</v>
      </c>
      <c r="Q4" s="13" t="s">
        <v>24</v>
      </c>
      <c r="R4" s="13" t="s">
        <v>25</v>
      </c>
      <c r="S4" s="11"/>
      <c r="T4" s="11"/>
    </row>
    <row r="5" s="2" customFormat="1" ht="39" spans="1:20">
      <c r="A5" s="14" t="s">
        <v>291</v>
      </c>
      <c r="B5" s="14" t="s">
        <v>292</v>
      </c>
      <c r="C5" s="15" t="s">
        <v>28</v>
      </c>
      <c r="D5" s="15">
        <v>6</v>
      </c>
      <c r="E5" s="16" t="s">
        <v>29</v>
      </c>
      <c r="F5" s="15" t="s">
        <v>30</v>
      </c>
      <c r="G5" s="17" t="s">
        <v>293</v>
      </c>
      <c r="H5" s="14" t="s">
        <v>32</v>
      </c>
      <c r="I5" s="14"/>
      <c r="J5" s="14"/>
      <c r="K5" s="14" t="s">
        <v>32</v>
      </c>
      <c r="L5" s="14"/>
      <c r="M5" s="14"/>
      <c r="N5" s="14"/>
      <c r="O5" s="14"/>
      <c r="P5" s="14"/>
      <c r="Q5" s="14"/>
      <c r="R5" s="14" t="s">
        <v>32</v>
      </c>
      <c r="S5" s="14"/>
      <c r="T5" s="14"/>
    </row>
    <row r="6" s="2" customFormat="1" ht="26" spans="1:20">
      <c r="A6" s="14"/>
      <c r="B6" s="14"/>
      <c r="C6" s="15"/>
      <c r="D6" s="15">
        <v>2</v>
      </c>
      <c r="E6" s="16" t="s">
        <v>34</v>
      </c>
      <c r="F6" s="15" t="s">
        <v>35</v>
      </c>
      <c r="G6" s="18" t="s">
        <v>36</v>
      </c>
      <c r="H6" s="14" t="s">
        <v>32</v>
      </c>
      <c r="I6" s="14"/>
      <c r="J6" s="18"/>
      <c r="K6" s="14" t="s">
        <v>32</v>
      </c>
      <c r="L6" s="14"/>
      <c r="M6" s="14"/>
      <c r="N6" s="14"/>
      <c r="O6" s="14"/>
      <c r="P6" s="14"/>
      <c r="Q6" s="14"/>
      <c r="R6" s="14" t="s">
        <v>32</v>
      </c>
      <c r="S6" s="14"/>
      <c r="T6" s="14"/>
    </row>
    <row r="7" s="2" customFormat="1" ht="26" spans="1:20">
      <c r="A7" s="14"/>
      <c r="B7" s="14"/>
      <c r="C7" s="15"/>
      <c r="D7" s="15">
        <v>2</v>
      </c>
      <c r="E7" s="16" t="s">
        <v>37</v>
      </c>
      <c r="F7" s="15" t="s">
        <v>38</v>
      </c>
      <c r="G7" s="17" t="s">
        <v>39</v>
      </c>
      <c r="H7" s="14" t="s">
        <v>32</v>
      </c>
      <c r="I7" s="14"/>
      <c r="J7" s="14" t="s">
        <v>32</v>
      </c>
      <c r="K7" s="14"/>
      <c r="L7" s="14"/>
      <c r="M7" s="14"/>
      <c r="N7" s="14"/>
      <c r="O7" s="14"/>
      <c r="P7" s="14"/>
      <c r="Q7" s="14"/>
      <c r="R7" s="14" t="s">
        <v>32</v>
      </c>
      <c r="S7" s="14"/>
      <c r="T7" s="14"/>
    </row>
    <row r="8" s="2" customFormat="1" ht="39" spans="1:20">
      <c r="A8" s="14"/>
      <c r="B8" s="14"/>
      <c r="C8" s="15" t="s">
        <v>40</v>
      </c>
      <c r="D8" s="19">
        <v>5</v>
      </c>
      <c r="E8" s="20" t="s">
        <v>41</v>
      </c>
      <c r="F8" s="21" t="s">
        <v>42</v>
      </c>
      <c r="G8" s="20" t="s">
        <v>294</v>
      </c>
      <c r="H8" s="14" t="s">
        <v>32</v>
      </c>
      <c r="I8" s="22"/>
      <c r="J8" s="19"/>
      <c r="K8" s="14" t="s">
        <v>32</v>
      </c>
      <c r="L8" s="14"/>
      <c r="M8" s="14"/>
      <c r="N8" s="14"/>
      <c r="O8" s="14"/>
      <c r="P8" s="14"/>
      <c r="Q8" s="14"/>
      <c r="R8" s="14" t="s">
        <v>32</v>
      </c>
      <c r="S8" s="14"/>
      <c r="T8" s="14"/>
    </row>
    <row r="9" s="2" customFormat="1" ht="78" spans="1:20">
      <c r="A9" s="14"/>
      <c r="B9" s="14"/>
      <c r="C9" s="15"/>
      <c r="D9" s="19">
        <v>5</v>
      </c>
      <c r="E9" s="20" t="s">
        <v>44</v>
      </c>
      <c r="F9" s="21" t="s">
        <v>42</v>
      </c>
      <c r="G9" s="18" t="s">
        <v>295</v>
      </c>
      <c r="H9" s="14" t="s">
        <v>32</v>
      </c>
      <c r="I9" s="22"/>
      <c r="J9" s="19"/>
      <c r="K9" s="14" t="s">
        <v>32</v>
      </c>
      <c r="L9" s="14"/>
      <c r="M9" s="14"/>
      <c r="N9" s="14" t="s">
        <v>32</v>
      </c>
      <c r="O9" s="14"/>
      <c r="P9" s="14"/>
      <c r="Q9" s="14"/>
      <c r="R9" s="14"/>
      <c r="S9" s="14"/>
      <c r="T9" s="14"/>
    </row>
    <row r="10" s="2" customFormat="1" ht="65" spans="1:20">
      <c r="A10" s="14"/>
      <c r="B10" s="14" t="s">
        <v>296</v>
      </c>
      <c r="C10" s="14" t="s">
        <v>47</v>
      </c>
      <c r="D10" s="15">
        <v>8</v>
      </c>
      <c r="E10" s="23" t="s">
        <v>48</v>
      </c>
      <c r="F10" s="21" t="s">
        <v>42</v>
      </c>
      <c r="G10" s="18" t="s">
        <v>297</v>
      </c>
      <c r="H10" s="14" t="s">
        <v>32</v>
      </c>
      <c r="I10" s="18"/>
      <c r="J10" s="18"/>
      <c r="K10" s="14" t="s">
        <v>32</v>
      </c>
      <c r="L10" s="14"/>
      <c r="M10" s="14"/>
      <c r="N10" s="14" t="s">
        <v>32</v>
      </c>
      <c r="O10" s="14"/>
      <c r="P10" s="14"/>
      <c r="Q10" s="18"/>
      <c r="R10" s="14"/>
      <c r="S10" s="14"/>
      <c r="T10" s="14"/>
    </row>
    <row r="11" s="2" customFormat="1" ht="65" spans="1:20">
      <c r="A11" s="14"/>
      <c r="B11" s="14"/>
      <c r="C11" s="14" t="s">
        <v>51</v>
      </c>
      <c r="D11" s="15">
        <v>6</v>
      </c>
      <c r="E11" s="16" t="s">
        <v>52</v>
      </c>
      <c r="F11" s="15" t="s">
        <v>35</v>
      </c>
      <c r="G11" s="18" t="s">
        <v>53</v>
      </c>
      <c r="H11" s="14" t="s">
        <v>32</v>
      </c>
      <c r="I11" s="14"/>
      <c r="J11" s="14" t="s">
        <v>32</v>
      </c>
      <c r="K11" s="14"/>
      <c r="L11" s="14"/>
      <c r="M11" s="14"/>
      <c r="N11" s="14"/>
      <c r="O11" s="14"/>
      <c r="P11" s="14"/>
      <c r="Q11" s="14"/>
      <c r="R11" s="14" t="s">
        <v>32</v>
      </c>
      <c r="S11" s="14"/>
      <c r="T11" s="14"/>
    </row>
    <row r="12" s="2" customFormat="1" ht="26" spans="1:20">
      <c r="A12" s="14"/>
      <c r="B12" s="14"/>
      <c r="C12" s="14" t="s">
        <v>54</v>
      </c>
      <c r="D12" s="14">
        <v>6</v>
      </c>
      <c r="E12" s="20" t="s">
        <v>55</v>
      </c>
      <c r="F12" s="21" t="s">
        <v>30</v>
      </c>
      <c r="G12" s="20" t="s">
        <v>56</v>
      </c>
      <c r="H12" s="14" t="s">
        <v>32</v>
      </c>
      <c r="I12" s="18"/>
      <c r="J12" s="18"/>
      <c r="K12" s="14" t="s">
        <v>32</v>
      </c>
      <c r="L12" s="14"/>
      <c r="M12" s="14"/>
      <c r="N12" s="14"/>
      <c r="O12" s="14"/>
      <c r="P12" s="14"/>
      <c r="Q12" s="18"/>
      <c r="R12" s="14" t="s">
        <v>32</v>
      </c>
      <c r="S12" s="14"/>
      <c r="T12" s="14"/>
    </row>
    <row r="13" s="2" customFormat="1" ht="52" spans="1:20">
      <c r="A13" s="14"/>
      <c r="B13" s="14" t="s">
        <v>298</v>
      </c>
      <c r="C13" s="14" t="s">
        <v>58</v>
      </c>
      <c r="D13" s="14">
        <v>10</v>
      </c>
      <c r="E13" s="17" t="s">
        <v>59</v>
      </c>
      <c r="F13" s="21" t="s">
        <v>42</v>
      </c>
      <c r="G13" s="17" t="s">
        <v>299</v>
      </c>
      <c r="H13" s="14" t="s">
        <v>32</v>
      </c>
      <c r="I13" s="17"/>
      <c r="J13" s="17"/>
      <c r="K13" s="14" t="s">
        <v>32</v>
      </c>
      <c r="L13" s="14"/>
      <c r="M13" s="14"/>
      <c r="N13" s="14" t="s">
        <v>32</v>
      </c>
      <c r="O13" s="14"/>
      <c r="P13" s="14"/>
      <c r="Q13" s="14"/>
      <c r="R13" s="14"/>
      <c r="S13" s="14"/>
      <c r="T13" s="14"/>
    </row>
    <row r="14" s="2" customFormat="1" ht="52" spans="1:20">
      <c r="A14" s="14" t="s">
        <v>300</v>
      </c>
      <c r="B14" s="18" t="s">
        <v>63</v>
      </c>
      <c r="C14" s="14" t="s">
        <v>64</v>
      </c>
      <c r="D14" s="14">
        <v>30</v>
      </c>
      <c r="E14" s="24" t="s">
        <v>65</v>
      </c>
      <c r="F14" s="21" t="s">
        <v>42</v>
      </c>
      <c r="G14" s="25" t="s">
        <v>301</v>
      </c>
      <c r="H14" s="18"/>
      <c r="I14" s="14" t="s">
        <v>32</v>
      </c>
      <c r="J14" s="18"/>
      <c r="K14" s="14" t="s">
        <v>32</v>
      </c>
      <c r="L14" s="18"/>
      <c r="M14" s="18"/>
      <c r="N14" s="18"/>
      <c r="O14" s="18"/>
      <c r="P14" s="18"/>
      <c r="Q14" s="18"/>
      <c r="R14" s="14" t="s">
        <v>32</v>
      </c>
      <c r="S14" s="14"/>
      <c r="T14" s="14"/>
    </row>
    <row r="15" s="2" customFormat="1" ht="65" spans="1:20">
      <c r="A15" s="14" t="s">
        <v>74</v>
      </c>
      <c r="B15" s="14" t="s">
        <v>302</v>
      </c>
      <c r="C15" s="14" t="s">
        <v>76</v>
      </c>
      <c r="D15" s="14">
        <v>4</v>
      </c>
      <c r="E15" s="17" t="s">
        <v>77</v>
      </c>
      <c r="F15" s="15" t="s">
        <v>38</v>
      </c>
      <c r="G15" s="17" t="s">
        <v>78</v>
      </c>
      <c r="H15" s="14" t="s">
        <v>32</v>
      </c>
      <c r="I15" s="17"/>
      <c r="J15" s="14" t="s">
        <v>32</v>
      </c>
      <c r="K15" s="14"/>
      <c r="L15" s="14"/>
      <c r="M15" s="14"/>
      <c r="N15" s="14"/>
      <c r="O15" s="14"/>
      <c r="P15" s="14"/>
      <c r="Q15" s="14"/>
      <c r="R15" s="14" t="s">
        <v>32</v>
      </c>
      <c r="S15" s="14"/>
      <c r="T15" s="14"/>
    </row>
    <row r="16" s="2" customFormat="1" ht="39" spans="1:20">
      <c r="A16" s="14"/>
      <c r="B16" s="14" t="s">
        <v>303</v>
      </c>
      <c r="C16" s="14" t="s">
        <v>81</v>
      </c>
      <c r="D16" s="14">
        <v>4</v>
      </c>
      <c r="E16" s="17" t="s">
        <v>82</v>
      </c>
      <c r="F16" s="15" t="s">
        <v>38</v>
      </c>
      <c r="G16" s="18" t="s">
        <v>83</v>
      </c>
      <c r="H16" s="14" t="s">
        <v>32</v>
      </c>
      <c r="I16" s="18"/>
      <c r="J16" s="14" t="s">
        <v>32</v>
      </c>
      <c r="K16" s="18"/>
      <c r="L16" s="14" t="s">
        <v>32</v>
      </c>
      <c r="M16" s="18"/>
      <c r="N16" s="14"/>
      <c r="O16" s="18"/>
      <c r="P16" s="18"/>
      <c r="Q16" s="18"/>
      <c r="R16" s="14"/>
      <c r="S16" s="14"/>
      <c r="T16" s="14"/>
    </row>
    <row r="17" s="2" customFormat="1" ht="39" spans="1:20">
      <c r="A17" s="14"/>
      <c r="B17" s="14" t="s">
        <v>304</v>
      </c>
      <c r="C17" s="14" t="s">
        <v>85</v>
      </c>
      <c r="D17" s="14">
        <v>3</v>
      </c>
      <c r="E17" s="17" t="s">
        <v>86</v>
      </c>
      <c r="F17" s="14" t="s">
        <v>35</v>
      </c>
      <c r="G17" s="18" t="s">
        <v>87</v>
      </c>
      <c r="H17" s="14" t="s">
        <v>32</v>
      </c>
      <c r="I17" s="18"/>
      <c r="J17" s="14" t="s">
        <v>32</v>
      </c>
      <c r="K17" s="14"/>
      <c r="L17" s="18"/>
      <c r="M17" s="14"/>
      <c r="N17" s="14"/>
      <c r="O17" s="14"/>
      <c r="P17" s="14"/>
      <c r="Q17" s="14"/>
      <c r="R17" s="14" t="s">
        <v>32</v>
      </c>
      <c r="S17" s="14"/>
      <c r="T17" s="14"/>
    </row>
    <row r="18" ht="39" spans="1:20">
      <c r="A18" s="14"/>
      <c r="B18" s="14"/>
      <c r="C18" s="14" t="s">
        <v>88</v>
      </c>
      <c r="D18" s="14">
        <v>3</v>
      </c>
      <c r="E18" s="17" t="s">
        <v>89</v>
      </c>
      <c r="F18" s="15" t="s">
        <v>38</v>
      </c>
      <c r="G18" s="17" t="s">
        <v>90</v>
      </c>
      <c r="H18" s="14" t="s">
        <v>32</v>
      </c>
      <c r="I18" s="17"/>
      <c r="J18" s="14" t="s">
        <v>32</v>
      </c>
      <c r="K18" s="14"/>
      <c r="L18" s="14"/>
      <c r="M18" s="14"/>
      <c r="N18" s="14"/>
      <c r="O18" s="14"/>
      <c r="P18" s="14"/>
      <c r="Q18" s="14"/>
      <c r="R18" s="14" t="s">
        <v>32</v>
      </c>
      <c r="S18" s="14"/>
      <c r="T18" s="14"/>
    </row>
    <row r="19" ht="39" spans="1:20">
      <c r="A19" s="14" t="s">
        <v>305</v>
      </c>
      <c r="B19" s="14" t="s">
        <v>305</v>
      </c>
      <c r="C19" s="14" t="s">
        <v>92</v>
      </c>
      <c r="D19" s="14">
        <v>6</v>
      </c>
      <c r="E19" s="17" t="s">
        <v>93</v>
      </c>
      <c r="F19" s="14" t="s">
        <v>94</v>
      </c>
      <c r="G19" s="17" t="s">
        <v>95</v>
      </c>
      <c r="H19" s="14" t="s">
        <v>32</v>
      </c>
      <c r="I19" s="14"/>
      <c r="J19" s="14" t="s">
        <v>32</v>
      </c>
      <c r="K19" s="14" t="s">
        <v>32</v>
      </c>
      <c r="L19" s="14"/>
      <c r="M19" s="14"/>
      <c r="N19" s="14" t="s">
        <v>32</v>
      </c>
      <c r="O19" s="14"/>
      <c r="P19" s="14"/>
      <c r="Q19" s="14"/>
      <c r="R19" s="14"/>
      <c r="S19" s="14"/>
      <c r="T19" s="14"/>
    </row>
    <row r="20" ht="78" spans="1:20">
      <c r="A20" s="14" t="s">
        <v>97</v>
      </c>
      <c r="B20" s="14"/>
      <c r="C20" s="14"/>
      <c r="D20" s="14">
        <v>3</v>
      </c>
      <c r="E20" s="17" t="s">
        <v>98</v>
      </c>
      <c r="F20" s="15" t="s">
        <v>35</v>
      </c>
      <c r="G20" s="26" t="s">
        <v>99</v>
      </c>
      <c r="H20" s="14" t="s">
        <v>32</v>
      </c>
      <c r="I20" s="14"/>
      <c r="J20" s="14" t="s">
        <v>32</v>
      </c>
      <c r="K20" s="14"/>
      <c r="L20" s="14"/>
      <c r="M20" s="14"/>
      <c r="N20" s="14"/>
      <c r="O20" s="14"/>
      <c r="P20" s="14"/>
      <c r="Q20" s="14"/>
      <c r="R20" s="14" t="s">
        <v>32</v>
      </c>
      <c r="S20" s="14"/>
      <c r="T20" s="14"/>
    </row>
    <row r="21" ht="39" spans="1:20">
      <c r="A21" s="14"/>
      <c r="B21" s="14"/>
      <c r="C21" s="14"/>
      <c r="D21" s="14">
        <v>2</v>
      </c>
      <c r="E21" s="27" t="s">
        <v>100</v>
      </c>
      <c r="F21" s="15" t="s">
        <v>35</v>
      </c>
      <c r="G21" s="17" t="s">
        <v>101</v>
      </c>
      <c r="H21" s="14" t="s">
        <v>32</v>
      </c>
      <c r="I21" s="14"/>
      <c r="J21" s="14" t="s">
        <v>32</v>
      </c>
      <c r="K21" s="14"/>
      <c r="L21" s="14"/>
      <c r="M21" s="14"/>
      <c r="N21" s="14"/>
      <c r="O21" s="14"/>
      <c r="P21" s="14"/>
      <c r="Q21" s="14"/>
      <c r="R21" s="14" t="s">
        <v>32</v>
      </c>
      <c r="S21" s="14"/>
      <c r="T21" s="14"/>
    </row>
    <row r="22" spans="1:20">
      <c r="A22" s="14" t="s">
        <v>102</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103</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有专项资金预算的部门 </vt:lpstr>
      <vt:lpstr>抽查项目打分</vt:lpstr>
      <vt:lpstr>Sheet1</vt:lpstr>
      <vt:lpstr>Sheet2</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2025-11-13T03:14:22Z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