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 name="Sheet1" sheetId="7" r:id="rId3"/>
    <sheet name="Sheet2" sheetId="8" r:id="rId4"/>
    <sheet name="Sheet3" sheetId="9" r:id="rId5"/>
    <sheet name="Sheet4" sheetId="10" r:id="rId6"/>
  </sheets>
  <definedNames>
    <definedName name="_xlnm._FilterDatabase" localSheetId="4" hidden="1">Sheet3!$A$1:$G$33</definedName>
    <definedName name="_xlnm.Print_Titles" localSheetId="1">'无专项资金预算的部门 '!$2:$4</definedName>
    <definedName name="_xlnm.Print_Titles" localSheetId="0">'有专项资金预算的部门 '!$2:$5</definedName>
    <definedName name="_xlnm.Print_Area" localSheetId="0">'有专项资金预算的部门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SJ</author>
  </authors>
  <commentList>
    <comment ref="H7" authorId="0">
      <text>
        <r>
          <rPr>
            <b/>
            <sz val="9"/>
            <rFont val="宋体"/>
            <charset val="134"/>
          </rPr>
          <t>SJ:</t>
        </r>
        <r>
          <rPr>
            <sz val="9"/>
            <rFont val="宋体"/>
            <charset val="134"/>
          </rPr>
          <t xml:space="preserve">
时效指标不明确</t>
        </r>
      </text>
    </comment>
    <comment ref="J7" authorId="0">
      <text>
        <r>
          <rPr>
            <b/>
            <sz val="9"/>
            <rFont val="宋体"/>
            <charset val="134"/>
          </rPr>
          <t>SJ:</t>
        </r>
        <r>
          <rPr>
            <sz val="9"/>
            <rFont val="宋体"/>
            <charset val="134"/>
          </rPr>
          <t xml:space="preserve">
质量指标和时效指标的指标值设置不合理</t>
        </r>
      </text>
    </comment>
    <comment ref="L7" authorId="0">
      <text>
        <r>
          <rPr>
            <b/>
            <sz val="9"/>
            <rFont val="宋体"/>
            <charset val="134"/>
          </rPr>
          <t>SJ:</t>
        </r>
        <r>
          <rPr>
            <sz val="9"/>
            <rFont val="宋体"/>
            <charset val="134"/>
          </rPr>
          <t xml:space="preserve">
未设置成本指标，时效指标值不合理</t>
        </r>
      </text>
    </comment>
    <comment ref="N7" authorId="0">
      <text>
        <r>
          <rPr>
            <b/>
            <sz val="9"/>
            <rFont val="宋体"/>
            <charset val="134"/>
          </rPr>
          <t>SJ:</t>
        </r>
        <r>
          <rPr>
            <sz val="9"/>
            <rFont val="宋体"/>
            <charset val="134"/>
          </rPr>
          <t xml:space="preserve">
数量指标不量化，时效指标、可持续影响指标等的指标值设置不合理</t>
        </r>
      </text>
    </comment>
    <comment ref="N12" authorId="0">
      <text>
        <r>
          <rPr>
            <b/>
            <sz val="9"/>
            <rFont val="宋体"/>
            <charset val="134"/>
          </rPr>
          <t>SJ:</t>
        </r>
        <r>
          <rPr>
            <sz val="9"/>
            <rFont val="宋体"/>
            <charset val="134"/>
          </rPr>
          <t xml:space="preserve">
结余结转1564080元</t>
        </r>
      </text>
    </comment>
  </commentList>
</comments>
</file>

<file path=xl/sharedStrings.xml><?xml version="1.0" encoding="utf-8"?>
<sst xmlns="http://schemas.openxmlformats.org/spreadsheetml/2006/main" count="591" uniqueCount="251">
  <si>
    <t>附件1</t>
  </si>
  <si>
    <t>泸定县自然资源和规划局部门整体支出绩效评价指标体系表（评分表）</t>
  </si>
  <si>
    <t>单位名称：泸定县自然资源和规划局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</si>
  <si>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</si>
  <si>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</si>
  <si>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</si>
  <si>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</si>
  <si>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</si>
  <si>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</si>
  <si>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</si>
  <si>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</si>
  <si>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</si>
  <si>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</si>
  <si>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</si>
  <si>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</si>
  <si>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</si>
  <si>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</si>
  <si>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</si>
  <si>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</si>
  <si>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</si>
  <si>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</si>
  <si>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</si>
  <si>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</si>
  <si>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</si>
  <si>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</si>
  <si>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</si>
  <si>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</si>
  <si>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</si>
  <si>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</si>
  <si>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</si>
  <si>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</si>
  <si>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</si>
  <si>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</si>
  <si>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</si>
  <si>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</si>
  <si>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</si>
  <si>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</si>
  <si>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</si>
  <si>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</si>
  <si>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</si>
  <si>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</si>
  <si>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</si>
  <si>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</si>
  <si>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</si>
  <si>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</si>
  <si>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</si>
  <si>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</si>
  <si>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</si>
  <si>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</si>
  <si>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</si>
  <si>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</si>
  <si>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</si>
  <si>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</si>
  <si>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</si>
  <si>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</si>
  <si>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</si>
  <si>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</si>
  <si>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</si>
  <si>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</si>
  <si>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</si>
  <si>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</si>
  <si>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</si>
  <si>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</si>
  <si>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</si>
  <si>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</si>
  <si>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</si>
  <si>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</si>
  <si>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</si>
  <si>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</si>
  <si>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</si>
  <si>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</si>
  <si>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</si>
  <si>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</si>
  <si>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</si>
  <si>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</si>
  <si>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</si>
  <si>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</si>
  <si>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</si>
  <si>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</si>
  <si>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</si>
  <si>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</si>
  <si>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</si>
  <si>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</si>
  <si>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</si>
  <si>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</si>
  <si>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</si>
  <si>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</si>
  <si>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</si>
  <si>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</si>
  <si>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</si>
  <si>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</si>
  <si>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</si>
  <si>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</si>
  <si>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</si>
  <si>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</si>
  <si>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</si>
  <si>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</si>
  <si>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</si>
  <si>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</si>
  <si>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</si>
  <si>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</si>
  <si>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</si>
  <si>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</si>
  <si>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</si>
  <si>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</si>
  <si>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</si>
  <si>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</si>
  <si>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</si>
  <si>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</si>
  <si>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</si>
  <si>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</si>
  <si>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</si>
  <si>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</si>
  <si>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</si>
  <si>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</si>
  <si>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</si>
  <si>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r>
      <rPr>
        <sz val="20"/>
        <color theme="1"/>
        <rFont val="方正小标宋_GBK"/>
        <charset val="134"/>
      </rPr>
      <t>专项</t>
    </r>
    <r>
      <rPr>
        <sz val="20"/>
        <color theme="1"/>
        <rFont val="方正小标宋_GBK"/>
        <charset val="134"/>
      </rPr>
      <t>预算绩效自评打分表</t>
    </r>
  </si>
  <si>
    <t>绩效评价指标</t>
  </si>
  <si>
    <t>房地一体</t>
  </si>
  <si>
    <t>生态保护红线内退出矿业权省州奖补资金</t>
  </si>
  <si>
    <t>2024年地质灾害综合治理建设项目</t>
  </si>
  <si>
    <t>泸定县耕地占补平衡和进出平衡</t>
  </si>
  <si>
    <t>指标</t>
  </si>
  <si>
    <t>自评得分</t>
  </si>
  <si>
    <t>评价组打分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</si>
  <si>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</si>
  <si>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</si>
  <si>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</si>
  <si>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</si>
  <si>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</si>
  <si>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</si>
  <si>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</si>
  <si>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</si>
  <si>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</si>
  <si>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</si>
  <si>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</si>
  <si>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</si>
  <si>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</si>
  <si>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</si>
  <si>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</si>
  <si>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</si>
  <si>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</si>
  <si>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</si>
  <si>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</si>
  <si>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</si>
  <si>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</si>
  <si>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</si>
  <si>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</si>
  <si>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</si>
  <si>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</si>
  <si>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</si>
  <si>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</si>
  <si>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</si>
  <si>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</si>
  <si>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</si>
  <si>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</si>
  <si>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</si>
  <si>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</si>
  <si>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</si>
  <si>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</si>
  <si>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</si>
  <si>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</si>
  <si>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</si>
  <si>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</si>
  <si>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</si>
  <si>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</si>
  <si>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</si>
  <si>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</si>
  <si>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</si>
  <si>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</si>
  <si>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</si>
  <si>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</si>
  <si>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</si>
  <si>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</si>
  <si>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</si>
  <si>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</si>
  <si>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</si>
  <si>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</si>
  <si>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</si>
  <si>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</si>
  <si>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</si>
  <si>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</si>
  <si>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</si>
  <si>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</si>
  <si>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</si>
  <si>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</si>
  <si>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</si>
  <si>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</si>
  <si>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</si>
  <si>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</si>
  <si>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</si>
  <si>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</si>
  <si>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</si>
  <si>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
金总额*100%</t>
  </si>
  <si>
    <t>完成质量</t>
  </si>
  <si>
    <t>成本节约率</t>
  </si>
  <si>
    <t>成本节约率=(计划成本－实际成本)/计划成本×100%</t>
  </si>
  <si>
    <t>总分</t>
  </si>
  <si>
    <t>扣分项</t>
  </si>
  <si>
    <t>被评价</t>
  </si>
  <si>
    <t>—</t>
  </si>
  <si>
    <t>被评价对象工作配合情况</t>
  </si>
  <si>
    <t>（10分）</t>
  </si>
  <si>
    <t>部门配合度</t>
  </si>
  <si>
    <t>月份</t>
  </si>
  <si>
    <t>预算数</t>
  </si>
  <si>
    <t>执行数</t>
  </si>
  <si>
    <t>执行率</t>
  </si>
  <si>
    <t>6月</t>
  </si>
  <si>
    <t>9月</t>
  </si>
  <si>
    <t>11月</t>
  </si>
  <si>
    <t>序号</t>
  </si>
  <si>
    <t>项目名称</t>
  </si>
  <si>
    <t>项目类别</t>
  </si>
  <si>
    <t>结余率</t>
  </si>
  <si>
    <t>预算是否调剂</t>
  </si>
  <si>
    <t>杵坭乡松林村等7个村土地整理项目</t>
  </si>
  <si>
    <t>部门项目</t>
  </si>
  <si>
    <t>是</t>
  </si>
  <si>
    <t>不动产登记工作经费</t>
  </si>
  <si>
    <t>地质灾害避险搬迁项目</t>
  </si>
  <si>
    <t>专项项目</t>
  </si>
  <si>
    <t>地质灾害防治专项工作经费（日常）</t>
  </si>
  <si>
    <t>不动产档案装订经费</t>
  </si>
  <si>
    <t>不动产数据整合经费</t>
  </si>
  <si>
    <t>泸定县地质灾害全域综合整治三年行动计划2021年度防治工程项目</t>
  </si>
  <si>
    <t>泸定县2021年地质灾害专业监测预警建设项目</t>
  </si>
  <si>
    <t>泸定县德威镇下奎武村通风岩崩塌地质灾害自动化专业监测项目</t>
  </si>
  <si>
    <t>泸定县泸桥镇营盘反背不稳定斜坡（崩塌）抢险救灾工程项目</t>
  </si>
  <si>
    <t>泸定县农村房地一体和集体建设用地使用权确权登记作业服务经费</t>
  </si>
  <si>
    <t>泸定县不动产登记中心行政运行经费</t>
  </si>
  <si>
    <t>泸定县地质灾害群测群防专职监测项目</t>
  </si>
  <si>
    <t>汛期地质灾害防治技术支撑和督导项目</t>
  </si>
  <si>
    <t>泸定县生态保护红线内退出矿业权省州奖补资金项目</t>
  </si>
  <si>
    <t>泸定县集体土地所有权确权登记成果更新汇交工作服务项目</t>
  </si>
  <si>
    <t>泸定县得妥镇等3个重点乡镇1/10000地质灾害精细化调查及泸定县斜坡地质灾害隐患风险详查</t>
  </si>
  <si>
    <t>泸定县地质灾害全域综合整治三年行动计划2022年防治工程项目</t>
  </si>
  <si>
    <t>泸定县重大地质灾害隐患点工程治理项目</t>
  </si>
  <si>
    <t>泸定县地质灾害隐患点排危除险项目</t>
  </si>
  <si>
    <t>泸定县建设用地新增建设用地土地有偿使用费</t>
  </si>
  <si>
    <t>泸定县耕地占补平衡和进出平衡指标费用</t>
  </si>
  <si>
    <t>田长制工作经费</t>
  </si>
  <si>
    <t>泸定县国土空间规划委员会办公室工作经费</t>
  </si>
  <si>
    <t>汛期地质灾害隐患点排查经费项目</t>
  </si>
  <si>
    <t>泸定县2024年地质灾害避险搬迁建设项目</t>
  </si>
  <si>
    <t>泸定县2024年地质灾害综合治理建设项目</t>
  </si>
  <si>
    <t>泸定县耕地和永久基本农田核实处置工作</t>
  </si>
  <si>
    <t>泸定县加郡乡海子村等12个村土地整理排查整改项目</t>
  </si>
  <si>
    <t>兴隆镇毛家寨村大火地滑坡、牛背山村下马厂组苦腰沟滑坡监测预警设备安装项目</t>
  </si>
  <si>
    <t>兴隆镇毛家寨村大火地滑坡边坡雷达应急监测项目</t>
  </si>
  <si>
    <t>泸定县地质灾害成功避险奖励金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</si>
</sst>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sz val="12"/>
      <name val="宋体"/>
      <charset val="134"/>
    </font>
    <font>
      <b/>
      <sz val="10.5"/>
      <color rgb="FF000000"/>
      <name val="宋体"/>
      <charset val="134"/>
    </font>
    <font>
      <b/>
      <sz val="10"/>
      <name val="宋体"/>
      <charset val="134"/>
    </font>
    <font>
      <sz val="10"/>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sz val="11"/>
      <name val="宋体"/>
      <charset val="134"/>
      <scheme val="minor"/>
    </font>
    <font>
      <sz val="10"/>
      <name val="黑体"/>
      <charset val="134"/>
    </font>
    <font>
      <b/>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3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3" applyNumberFormat="0" applyFill="0" applyAlignment="0" applyProtection="0">
      <alignment vertical="center"/>
    </xf>
    <xf numFmtId="0" fontId="25" fillId="0" borderId="33" applyNumberFormat="0" applyFill="0" applyAlignment="0" applyProtection="0">
      <alignment vertical="center"/>
    </xf>
    <xf numFmtId="0" fontId="26" fillId="0" borderId="34" applyNumberFormat="0" applyFill="0" applyAlignment="0" applyProtection="0">
      <alignment vertical="center"/>
    </xf>
    <xf numFmtId="0" fontId="26" fillId="0" borderId="0" applyNumberFormat="0" applyFill="0" applyBorder="0" applyAlignment="0" applyProtection="0">
      <alignment vertical="center"/>
    </xf>
    <xf numFmtId="0" fontId="27" fillId="4" borderId="35" applyNumberFormat="0" applyAlignment="0" applyProtection="0">
      <alignment vertical="center"/>
    </xf>
    <xf numFmtId="0" fontId="28" fillId="5" borderId="36" applyNumberFormat="0" applyAlignment="0" applyProtection="0">
      <alignment vertical="center"/>
    </xf>
    <xf numFmtId="0" fontId="29" fillId="5" borderId="35" applyNumberFormat="0" applyAlignment="0" applyProtection="0">
      <alignment vertical="center"/>
    </xf>
    <xf numFmtId="0" fontId="30" fillId="6" borderId="37" applyNumberFormat="0" applyAlignment="0" applyProtection="0">
      <alignment vertical="center"/>
    </xf>
    <xf numFmtId="0" fontId="31" fillId="0" borderId="38" applyNumberFormat="0" applyFill="0" applyAlignment="0" applyProtection="0">
      <alignment vertical="center"/>
    </xf>
    <xf numFmtId="0" fontId="32" fillId="0" borderId="39"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6" fillId="0" borderId="0"/>
    <xf numFmtId="0" fontId="0" fillId="0" borderId="0"/>
  </cellStyleXfs>
  <cellXfs count="109">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43" fontId="0" fillId="0" borderId="0" xfId="0" applyNumberFormat="1">
      <alignment vertical="center"/>
    </xf>
    <xf numFmtId="0" fontId="0" fillId="0" borderId="0" xfId="0" applyAlignment="1">
      <alignment horizontal="center" vertical="center" wrapText="1"/>
    </xf>
    <xf numFmtId="43" fontId="0" fillId="0" borderId="0" xfId="0" applyNumberFormat="1" applyAlignment="1">
      <alignment horizontal="center" vertical="center"/>
    </xf>
    <xf numFmtId="10" fontId="0" fillId="0" borderId="0" xfId="0" applyNumberFormat="1">
      <alignment vertical="center"/>
    </xf>
    <xf numFmtId="0" fontId="0" fillId="2" borderId="0" xfId="0" applyFill="1" applyAlignment="1">
      <alignment vertical="center" wrapText="1"/>
    </xf>
    <xf numFmtId="0" fontId="0" fillId="2" borderId="0" xfId="0" applyFill="1">
      <alignment vertical="center"/>
    </xf>
    <xf numFmtId="43" fontId="0" fillId="2" borderId="0" xfId="0" applyNumberFormat="1" applyFill="1">
      <alignment vertical="center"/>
    </xf>
    <xf numFmtId="10" fontId="0" fillId="2" borderId="0" xfId="0" applyNumberFormat="1" applyFill="1">
      <alignment vertical="center"/>
    </xf>
    <xf numFmtId="0" fontId="0" fillId="2" borderId="0" xfId="0" applyFill="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xf>
    <xf numFmtId="0" fontId="6" fillId="0" borderId="15" xfId="0" applyFont="1" applyBorder="1" applyAlignment="1">
      <alignment horizontal="center" vertical="center" wrapText="1"/>
    </xf>
    <xf numFmtId="0" fontId="5" fillId="2" borderId="1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2" borderId="15" xfId="0" applyFont="1" applyFill="1" applyBorder="1" applyAlignment="1">
      <alignment horizontal="center" vertical="center" wrapText="1"/>
    </xf>
    <xf numFmtId="0" fontId="5" fillId="0" borderId="8" xfId="0" applyFont="1" applyBorder="1" applyAlignment="1">
      <alignment horizontal="left" vertical="center" wrapText="1"/>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12" xfId="0" applyFont="1" applyBorder="1" applyAlignment="1">
      <alignmen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left" vertical="center" wrapText="1"/>
    </xf>
    <xf numFmtId="0" fontId="5" fillId="2" borderId="24" xfId="0" applyFont="1" applyFill="1" applyBorder="1" applyAlignment="1">
      <alignment horizontal="center" vertical="center" wrapText="1"/>
    </xf>
    <xf numFmtId="0" fontId="0" fillId="0" borderId="25" xfId="0" applyBorder="1">
      <alignment vertical="center"/>
    </xf>
    <xf numFmtId="0" fontId="4" fillId="0" borderId="26" xfId="0" applyFont="1" applyBorder="1" applyAlignment="1">
      <alignment horizontal="center" vertical="center" wrapText="1"/>
    </xf>
    <xf numFmtId="0" fontId="0" fillId="0" borderId="12" xfId="0" applyBorder="1">
      <alignment vertical="center"/>
    </xf>
    <xf numFmtId="0" fontId="4" fillId="0" borderId="27"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shrinkToFit="1"/>
    </xf>
    <xf numFmtId="0" fontId="6" fillId="0" borderId="0" xfId="0" applyFont="1" applyAlignment="1">
      <alignment horizontal="left" vertical="center" wrapText="1" shrinkToFit="1"/>
    </xf>
    <xf numFmtId="0" fontId="10" fillId="0" borderId="0" xfId="0" applyFont="1" applyAlignment="1">
      <alignment vertical="center" wrapText="1"/>
    </xf>
    <xf numFmtId="0" fontId="11" fillId="0" borderId="28" xfId="0" applyFont="1" applyFill="1" applyBorder="1" applyAlignment="1">
      <alignment horizontal="left" vertical="center" wrapText="1"/>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2" fillId="0"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5" xfId="0" applyFont="1" applyFill="1" applyBorder="1" applyAlignment="1">
      <alignment horizontal="center" vertical="center" wrapText="1" shrinkToFit="1"/>
    </xf>
    <xf numFmtId="0" fontId="14" fillId="0" borderId="15" xfId="5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5" xfId="0" applyFont="1" applyFill="1" applyBorder="1" applyAlignment="1">
      <alignment horizontal="center" vertical="center" wrapText="1" shrinkToFit="1"/>
    </xf>
    <xf numFmtId="0" fontId="9" fillId="0" borderId="15" xfId="0" applyFont="1" applyFill="1" applyBorder="1" applyAlignment="1">
      <alignment horizontal="left" vertical="center" wrapText="1" shrinkToFit="1"/>
    </xf>
    <xf numFmtId="0" fontId="9" fillId="0" borderId="15" xfId="0" applyFont="1" applyFill="1" applyBorder="1" applyAlignment="1">
      <alignment horizontal="left" vertical="center" wrapText="1"/>
    </xf>
    <xf numFmtId="0" fontId="9" fillId="0" borderId="15" xfId="0" applyFont="1" applyFill="1" applyBorder="1" applyAlignment="1">
      <alignment vertical="center" wrapText="1"/>
    </xf>
    <xf numFmtId="0" fontId="15" fillId="0" borderId="15" xfId="0" applyFont="1" applyFill="1" applyBorder="1" applyAlignment="1">
      <alignment horizontal="center" vertical="center"/>
    </xf>
    <xf numFmtId="0" fontId="15" fillId="0" borderId="15" xfId="0" applyFont="1" applyFill="1" applyBorder="1" applyAlignment="1">
      <alignment vertical="center" wrapText="1"/>
    </xf>
    <xf numFmtId="0" fontId="15" fillId="0" borderId="15" xfId="0" applyFont="1" applyFill="1" applyBorder="1" applyAlignment="1">
      <alignment horizontal="center" vertical="center" wrapText="1"/>
    </xf>
    <xf numFmtId="0" fontId="15" fillId="0" borderId="15" xfId="0" applyFont="1" applyFill="1" applyBorder="1">
      <alignment vertical="center"/>
    </xf>
    <xf numFmtId="0" fontId="9" fillId="0" borderId="15" xfId="0" applyFont="1" applyFill="1" applyBorder="1" applyAlignment="1">
      <alignment vertical="center" wrapText="1" shrinkToFit="1"/>
    </xf>
    <xf numFmtId="0" fontId="9" fillId="0" borderId="28" xfId="0" applyFont="1" applyFill="1" applyBorder="1" applyAlignment="1">
      <alignment vertical="center" wrapText="1"/>
    </xf>
    <xf numFmtId="0" fontId="9" fillId="0" borderId="30" xfId="0" applyFont="1" applyFill="1" applyBorder="1" applyAlignment="1">
      <alignment vertical="center" wrapText="1"/>
    </xf>
    <xf numFmtId="0" fontId="9" fillId="0" borderId="15" xfId="0" applyFont="1" applyFill="1" applyBorder="1" applyAlignment="1">
      <alignment horizontal="justify" vertical="center" wrapText="1"/>
    </xf>
    <xf numFmtId="0" fontId="15" fillId="0" borderId="15" xfId="49" applyFont="1" applyFill="1" applyBorder="1" applyAlignment="1">
      <alignment vertical="center" wrapText="1"/>
    </xf>
    <xf numFmtId="0" fontId="6" fillId="0" borderId="0" xfId="0" applyFont="1" applyBorder="1" applyAlignment="1">
      <alignment vertical="center" wrapText="1"/>
    </xf>
    <xf numFmtId="0" fontId="6" fillId="0" borderId="31" xfId="0" applyFont="1" applyBorder="1" applyAlignment="1">
      <alignment vertical="center" wrapText="1"/>
    </xf>
    <xf numFmtId="0" fontId="16" fillId="0" borderId="0" xfId="0" applyFont="1">
      <alignment vertical="center"/>
    </xf>
    <xf numFmtId="0" fontId="16" fillId="0" borderId="0" xfId="0" applyFont="1" applyAlignment="1">
      <alignment horizontal="center" vertical="center" wrapText="1"/>
    </xf>
    <xf numFmtId="0" fontId="6" fillId="0" borderId="0" xfId="0" applyFont="1" applyAlignment="1">
      <alignment horizontal="center" vertical="center" wrapText="1"/>
    </xf>
    <xf numFmtId="0" fontId="17" fillId="0"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8" fillId="0" borderId="31" xfId="0" applyFont="1" applyFill="1" applyBorder="1" applyAlignment="1">
      <alignment horizontal="left" vertical="center" wrapText="1"/>
    </xf>
    <xf numFmtId="0" fontId="8" fillId="0" borderId="20" xfId="0" applyFont="1" applyFill="1" applyBorder="1" applyAlignment="1">
      <alignment horizontal="center" vertical="center" wrapText="1"/>
    </xf>
    <xf numFmtId="0" fontId="8" fillId="0" borderId="20" xfId="0" applyFont="1" applyFill="1" applyBorder="1" applyAlignment="1">
      <alignment horizontal="center" vertical="center" wrapText="1" shrinkToFit="1"/>
    </xf>
    <xf numFmtId="0" fontId="8" fillId="0" borderId="19"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5" xfId="0" applyFont="1" applyFill="1" applyBorder="1" applyAlignment="1">
      <alignment horizontal="center" vertical="center" wrapText="1" shrinkToFit="1"/>
    </xf>
    <xf numFmtId="0" fontId="18" fillId="0" borderId="15" xfId="5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18" xfId="0" applyFont="1" applyFill="1" applyBorder="1" applyAlignment="1">
      <alignment horizontal="center" vertical="center" wrapText="1"/>
    </xf>
    <xf numFmtId="10" fontId="6" fillId="0" borderId="0" xfId="0" applyNumberFormat="1" applyFont="1" applyAlignment="1">
      <alignment vertical="center" wrapText="1"/>
    </xf>
    <xf numFmtId="0" fontId="16"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tabSelected="1" view="pageBreakPreview" zoomScale="70" zoomScaleNormal="79" workbookViewId="0">
      <pane xSplit="18" ySplit="5" topLeftCell="S6" activePane="bottomRight" state="frozen"/>
      <selection/>
      <selection pane="topRight"/>
      <selection pane="bottomLeft"/>
      <selection pane="bottomRight" activeCell="T4" sqref="T$1:T$1048576"/>
    </sheetView>
  </sheetViews>
  <sheetFormatPr defaultColWidth="9" defaultRowHeight="15"/>
  <cols>
    <col min="1" max="1" width="10.3727272727273" style="65" customWidth="1"/>
    <col min="2" max="2" width="7.62727272727273" style="65" customWidth="1"/>
    <col min="3" max="3" width="12" style="66" customWidth="1"/>
    <col min="4" max="4" width="7.62727272727273" style="66" customWidth="1"/>
    <col min="5" max="5" width="34.7363636363636" style="67" customWidth="1"/>
    <col min="6" max="6" width="12" style="67" customWidth="1"/>
    <col min="7" max="7" width="90" style="68" customWidth="1"/>
    <col min="8" max="10" width="4.12727272727273" style="68" hidden="1" customWidth="1"/>
    <col min="11" max="18" width="4.12727272727273" style="65" hidden="1" customWidth="1"/>
    <col min="19" max="19" width="13.8090909090909" style="94" customWidth="1"/>
    <col min="20" max="20" width="19.2181818181818" style="65" customWidth="1"/>
    <col min="21" max="21" width="15.1818181818182" style="65"/>
    <col min="22" max="22" width="9" style="65"/>
    <col min="23" max="23" width="14" style="65"/>
    <col min="24" max="16384" width="9" style="65"/>
  </cols>
  <sheetData>
    <row r="1" s="90" customFormat="1" spans="1:20">
      <c r="A1" s="95" t="s">
        <v>0</v>
      </c>
      <c r="B1" s="95"/>
      <c r="C1" s="95"/>
      <c r="D1" s="95"/>
      <c r="E1" s="95"/>
      <c r="F1" s="95"/>
      <c r="G1" s="95"/>
      <c r="H1" s="95"/>
      <c r="I1" s="95"/>
      <c r="J1" s="95"/>
      <c r="K1" s="95"/>
      <c r="L1" s="95"/>
      <c r="M1" s="95"/>
      <c r="N1" s="95"/>
      <c r="O1" s="95"/>
      <c r="P1" s="95"/>
      <c r="Q1" s="95"/>
      <c r="R1" s="95"/>
      <c r="S1" s="96"/>
      <c r="T1" s="95"/>
    </row>
    <row r="2" s="90" customFormat="1" ht="37" spans="1:20">
      <c r="A2" s="97" t="s">
        <v>1</v>
      </c>
      <c r="B2" s="97"/>
      <c r="C2" s="97"/>
      <c r="D2" s="97"/>
      <c r="E2" s="97"/>
      <c r="F2" s="97"/>
      <c r="G2" s="97"/>
      <c r="H2" s="97"/>
      <c r="I2" s="97"/>
      <c r="J2" s="97"/>
      <c r="K2" s="97"/>
      <c r="L2" s="97"/>
      <c r="M2" s="97"/>
      <c r="N2" s="97"/>
      <c r="O2" s="97"/>
      <c r="P2" s="97"/>
      <c r="Q2" s="97"/>
      <c r="R2" s="97"/>
      <c r="S2" s="97"/>
      <c r="T2" s="97"/>
    </row>
    <row r="3" s="91" customFormat="1" ht="36" customHeight="1" spans="1:20">
      <c r="A3" s="98" t="s">
        <v>2</v>
      </c>
      <c r="B3" s="98"/>
      <c r="C3" s="98"/>
      <c r="D3" s="98"/>
      <c r="E3" s="98"/>
      <c r="F3" s="98"/>
      <c r="G3" s="98"/>
      <c r="H3" s="98"/>
      <c r="I3" s="98"/>
      <c r="J3" s="98"/>
      <c r="K3" s="98"/>
      <c r="L3" s="98"/>
      <c r="M3" s="98"/>
      <c r="N3" s="98"/>
      <c r="O3" s="98"/>
      <c r="P3" s="98"/>
      <c r="Q3" s="98"/>
      <c r="R3" s="98"/>
      <c r="S3" s="98"/>
      <c r="T3" s="98"/>
    </row>
    <row r="4" ht="36" customHeight="1" spans="1:20">
      <c r="A4" s="99" t="s">
        <v>3</v>
      </c>
      <c r="B4" s="99"/>
      <c r="C4" s="99"/>
      <c r="D4" s="100" t="s">
        <v>4</v>
      </c>
      <c r="E4" s="100" t="s">
        <v>5</v>
      </c>
      <c r="F4" s="100" t="s">
        <v>6</v>
      </c>
      <c r="G4" s="99" t="s">
        <v>7</v>
      </c>
      <c r="H4" s="99" t="s">
        <v>8</v>
      </c>
      <c r="I4" s="99"/>
      <c r="J4" s="99" t="s">
        <v>9</v>
      </c>
      <c r="K4" s="99"/>
      <c r="L4" s="99" t="s">
        <v>10</v>
      </c>
      <c r="M4" s="99"/>
      <c r="N4" s="99"/>
      <c r="O4" s="99"/>
      <c r="P4" s="99"/>
      <c r="Q4" s="99"/>
      <c r="R4" s="99"/>
      <c r="S4" s="101" t="s">
        <v>11</v>
      </c>
      <c r="T4" s="99" t="s">
        <v>12</v>
      </c>
    </row>
    <row r="5" s="63" customFormat="1" ht="36" customHeight="1" spans="1:20">
      <c r="A5" s="102" t="s">
        <v>13</v>
      </c>
      <c r="B5" s="103" t="s">
        <v>14</v>
      </c>
      <c r="C5" s="103" t="s">
        <v>15</v>
      </c>
      <c r="D5" s="103"/>
      <c r="E5" s="103"/>
      <c r="F5" s="103"/>
      <c r="G5" s="102"/>
      <c r="H5" s="102" t="s">
        <v>16</v>
      </c>
      <c r="I5" s="102" t="s">
        <v>17</v>
      </c>
      <c r="J5" s="102" t="s">
        <v>18</v>
      </c>
      <c r="K5" s="102" t="s">
        <v>19</v>
      </c>
      <c r="L5" s="104" t="s">
        <v>20</v>
      </c>
      <c r="M5" s="104" t="s">
        <v>21</v>
      </c>
      <c r="N5" s="104" t="s">
        <v>22</v>
      </c>
      <c r="O5" s="104" t="s">
        <v>23</v>
      </c>
      <c r="P5" s="104" t="s">
        <v>24</v>
      </c>
      <c r="Q5" s="104" t="s">
        <v>25</v>
      </c>
      <c r="R5" s="104" t="s">
        <v>26</v>
      </c>
      <c r="S5" s="99"/>
      <c r="T5" s="102"/>
    </row>
    <row r="6" s="64" customFormat="1" ht="39" spans="1:20">
      <c r="A6" s="76" t="s">
        <v>27</v>
      </c>
      <c r="B6" s="76" t="s">
        <v>28</v>
      </c>
      <c r="C6" s="77" t="s">
        <v>29</v>
      </c>
      <c r="D6" s="77">
        <v>6</v>
      </c>
      <c r="E6" s="78" t="s">
        <v>30</v>
      </c>
      <c r="F6" s="77" t="s">
        <v>31</v>
      </c>
      <c r="G6" s="79" t="s">
        <v>32</v>
      </c>
      <c r="H6" s="76" t="s">
        <v>33</v>
      </c>
      <c r="I6" s="76"/>
      <c r="J6" s="76"/>
      <c r="K6" s="76" t="s">
        <v>33</v>
      </c>
      <c r="L6" s="76"/>
      <c r="M6" s="76"/>
      <c r="N6" s="76"/>
      <c r="O6" s="76"/>
      <c r="P6" s="76"/>
      <c r="Q6" s="76"/>
      <c r="R6" s="76" t="s">
        <v>33</v>
      </c>
      <c r="S6" s="76">
        <v>5</v>
      </c>
      <c r="T6" s="80"/>
    </row>
    <row r="7" s="64" customFormat="1" ht="36" customHeight="1" spans="1:20">
      <c r="A7" s="76"/>
      <c r="B7" s="76"/>
      <c r="C7" s="77"/>
      <c r="D7" s="77">
        <v>2</v>
      </c>
      <c r="E7" s="78" t="s">
        <v>34</v>
      </c>
      <c r="F7" s="77" t="s">
        <v>35</v>
      </c>
      <c r="G7" s="80" t="s">
        <v>36</v>
      </c>
      <c r="H7" s="76" t="s">
        <v>33</v>
      </c>
      <c r="I7" s="76"/>
      <c r="J7" s="80"/>
      <c r="K7" s="76" t="s">
        <v>33</v>
      </c>
      <c r="L7" s="76"/>
      <c r="M7" s="76"/>
      <c r="N7" s="76"/>
      <c r="O7" s="76"/>
      <c r="P7" s="76"/>
      <c r="Q7" s="76"/>
      <c r="R7" s="76" t="s">
        <v>33</v>
      </c>
      <c r="S7" s="76">
        <v>2</v>
      </c>
      <c r="T7" s="80"/>
    </row>
    <row r="8" s="64" customFormat="1" ht="36" customHeight="1" spans="1:20">
      <c r="A8" s="76"/>
      <c r="B8" s="76"/>
      <c r="C8" s="77"/>
      <c r="D8" s="77">
        <v>2</v>
      </c>
      <c r="E8" s="78" t="s">
        <v>37</v>
      </c>
      <c r="F8" s="77" t="s">
        <v>38</v>
      </c>
      <c r="G8" s="79" t="s">
        <v>39</v>
      </c>
      <c r="H8" s="76" t="s">
        <v>33</v>
      </c>
      <c r="I8" s="76"/>
      <c r="J8" s="76" t="s">
        <v>33</v>
      </c>
      <c r="K8" s="76"/>
      <c r="L8" s="76"/>
      <c r="M8" s="76"/>
      <c r="N8" s="76"/>
      <c r="O8" s="76"/>
      <c r="P8" s="76"/>
      <c r="Q8" s="76"/>
      <c r="R8" s="76" t="s">
        <v>33</v>
      </c>
      <c r="S8" s="76">
        <v>0</v>
      </c>
      <c r="T8" s="80"/>
    </row>
    <row r="9" s="64" customFormat="1" ht="26" spans="1:20">
      <c r="A9" s="76"/>
      <c r="B9" s="76"/>
      <c r="C9" s="77" t="s">
        <v>40</v>
      </c>
      <c r="D9" s="81">
        <v>3</v>
      </c>
      <c r="E9" s="82" t="s">
        <v>41</v>
      </c>
      <c r="F9" s="83" t="s">
        <v>42</v>
      </c>
      <c r="G9" s="82" t="s">
        <v>43</v>
      </c>
      <c r="H9" s="76" t="s">
        <v>33</v>
      </c>
      <c r="I9" s="84"/>
      <c r="J9" s="81"/>
      <c r="K9" s="76" t="s">
        <v>33</v>
      </c>
      <c r="L9" s="76"/>
      <c r="M9" s="76"/>
      <c r="N9" s="76"/>
      <c r="O9" s="76"/>
      <c r="P9" s="76"/>
      <c r="Q9" s="76"/>
      <c r="R9" s="76" t="s">
        <v>33</v>
      </c>
      <c r="S9" s="76">
        <v>3</v>
      </c>
      <c r="T9" s="80"/>
    </row>
    <row r="10" s="64" customFormat="1" ht="61" customHeight="1" spans="1:20">
      <c r="A10" s="76"/>
      <c r="B10" s="76"/>
      <c r="C10" s="77"/>
      <c r="D10" s="81">
        <v>2</v>
      </c>
      <c r="E10" s="82" t="s">
        <v>44</v>
      </c>
      <c r="F10" s="83" t="s">
        <v>42</v>
      </c>
      <c r="G10" s="80" t="s">
        <v>45</v>
      </c>
      <c r="H10" s="76" t="s">
        <v>33</v>
      </c>
      <c r="I10" s="84"/>
      <c r="J10" s="81"/>
      <c r="K10" s="76" t="s">
        <v>33</v>
      </c>
      <c r="L10" s="76"/>
      <c r="M10" s="76"/>
      <c r="N10" s="76" t="s">
        <v>33</v>
      </c>
      <c r="O10" s="76"/>
      <c r="P10" s="76"/>
      <c r="Q10" s="76"/>
      <c r="R10" s="76"/>
      <c r="S10" s="76">
        <v>2</v>
      </c>
      <c r="T10" s="80"/>
    </row>
    <row r="11" s="64" customFormat="1" ht="68" customHeight="1" spans="1:20">
      <c r="A11" s="76"/>
      <c r="B11" s="76" t="s">
        <v>46</v>
      </c>
      <c r="C11" s="76" t="s">
        <v>47</v>
      </c>
      <c r="D11" s="77">
        <v>4</v>
      </c>
      <c r="E11" s="85" t="s">
        <v>48</v>
      </c>
      <c r="F11" s="83" t="s">
        <v>42</v>
      </c>
      <c r="G11" s="80" t="s">
        <v>49</v>
      </c>
      <c r="H11" s="76" t="s">
        <v>33</v>
      </c>
      <c r="I11" s="80"/>
      <c r="J11" s="80"/>
      <c r="K11" s="76" t="s">
        <v>33</v>
      </c>
      <c r="L11" s="76"/>
      <c r="M11" s="76"/>
      <c r="N11" s="76" t="s">
        <v>33</v>
      </c>
      <c r="O11" s="76"/>
      <c r="P11" s="76"/>
      <c r="Q11" s="80"/>
      <c r="R11" s="80"/>
      <c r="S11" s="76">
        <v>4</v>
      </c>
      <c r="T11" s="80"/>
    </row>
    <row r="12" s="64" customFormat="1" ht="54" customHeight="1" spans="1:20">
      <c r="A12" s="76"/>
      <c r="B12" s="76"/>
      <c r="C12" s="76" t="s">
        <v>50</v>
      </c>
      <c r="D12" s="77">
        <v>3</v>
      </c>
      <c r="E12" s="78" t="s">
        <v>51</v>
      </c>
      <c r="F12" s="77" t="s">
        <v>35</v>
      </c>
      <c r="G12" s="80" t="s">
        <v>52</v>
      </c>
      <c r="H12" s="76" t="s">
        <v>33</v>
      </c>
      <c r="I12" s="76"/>
      <c r="J12" s="76" t="s">
        <v>33</v>
      </c>
      <c r="K12" s="76"/>
      <c r="L12" s="76"/>
      <c r="M12" s="76"/>
      <c r="N12" s="76"/>
      <c r="O12" s="76"/>
      <c r="P12" s="76"/>
      <c r="Q12" s="76"/>
      <c r="R12" s="76" t="s">
        <v>33</v>
      </c>
      <c r="S12" s="76">
        <v>3</v>
      </c>
      <c r="T12" s="80"/>
    </row>
    <row r="13" s="64" customFormat="1" ht="36" customHeight="1" spans="1:20">
      <c r="A13" s="76"/>
      <c r="B13" s="76"/>
      <c r="C13" s="76" t="s">
        <v>53</v>
      </c>
      <c r="D13" s="76">
        <v>3</v>
      </c>
      <c r="E13" s="82" t="s">
        <v>54</v>
      </c>
      <c r="F13" s="83" t="s">
        <v>31</v>
      </c>
      <c r="G13" s="82" t="s">
        <v>55</v>
      </c>
      <c r="H13" s="76" t="s">
        <v>33</v>
      </c>
      <c r="I13" s="80"/>
      <c r="J13" s="80"/>
      <c r="K13" s="76" t="s">
        <v>33</v>
      </c>
      <c r="L13" s="76"/>
      <c r="M13" s="76"/>
      <c r="N13" s="76"/>
      <c r="O13" s="76"/>
      <c r="P13" s="76"/>
      <c r="Q13" s="80"/>
      <c r="R13" s="76" t="s">
        <v>33</v>
      </c>
      <c r="S13" s="76">
        <v>3</v>
      </c>
      <c r="T13" s="80"/>
    </row>
    <row r="14" s="64" customFormat="1" ht="39" spans="1:20">
      <c r="A14" s="76"/>
      <c r="B14" s="76" t="s">
        <v>56</v>
      </c>
      <c r="C14" s="76" t="s">
        <v>57</v>
      </c>
      <c r="D14" s="76">
        <v>5</v>
      </c>
      <c r="E14" s="79" t="s">
        <v>58</v>
      </c>
      <c r="F14" s="83" t="s">
        <v>42</v>
      </c>
      <c r="G14" s="79" t="s">
        <v>59</v>
      </c>
      <c r="H14" s="80"/>
      <c r="I14" s="76" t="s">
        <v>33</v>
      </c>
      <c r="J14" s="79"/>
      <c r="K14" s="76" t="s">
        <v>33</v>
      </c>
      <c r="L14" s="76"/>
      <c r="M14" s="76"/>
      <c r="N14" s="76" t="s">
        <v>33</v>
      </c>
      <c r="O14" s="76"/>
      <c r="P14" s="76"/>
      <c r="Q14" s="76"/>
      <c r="R14" s="76"/>
      <c r="S14" s="76">
        <v>2.97</v>
      </c>
      <c r="T14" s="80"/>
    </row>
    <row r="15" s="64" customFormat="1" ht="55" customHeight="1" spans="1:20">
      <c r="A15" s="76" t="s">
        <v>60</v>
      </c>
      <c r="B15" s="80" t="s">
        <v>61</v>
      </c>
      <c r="C15" s="105" t="s">
        <v>62</v>
      </c>
      <c r="D15" s="76">
        <v>20</v>
      </c>
      <c r="E15" s="80" t="s">
        <v>63</v>
      </c>
      <c r="F15" s="83" t="s">
        <v>42</v>
      </c>
      <c r="G15" s="80" t="s">
        <v>64</v>
      </c>
      <c r="H15" s="80"/>
      <c r="I15" s="76" t="s">
        <v>33</v>
      </c>
      <c r="J15" s="80"/>
      <c r="K15" s="76" t="s">
        <v>33</v>
      </c>
      <c r="L15" s="80"/>
      <c r="M15" s="80"/>
      <c r="N15" s="80"/>
      <c r="O15" s="80"/>
      <c r="P15" s="80"/>
      <c r="Q15" s="76"/>
      <c r="R15" s="76" t="s">
        <v>33</v>
      </c>
      <c r="S15" s="76">
        <v>18.4</v>
      </c>
      <c r="T15" s="80"/>
    </row>
    <row r="16" s="64" customFormat="1" ht="48" customHeight="1" spans="1:20">
      <c r="A16" s="76" t="s">
        <v>65</v>
      </c>
      <c r="B16" s="80" t="s">
        <v>66</v>
      </c>
      <c r="C16" s="76" t="s">
        <v>67</v>
      </c>
      <c r="D16" s="76">
        <v>30</v>
      </c>
      <c r="E16" s="80" t="s">
        <v>68</v>
      </c>
      <c r="F16" s="83" t="s">
        <v>42</v>
      </c>
      <c r="G16" s="80" t="s">
        <v>69</v>
      </c>
      <c r="H16" s="80"/>
      <c r="I16" s="76" t="s">
        <v>33</v>
      </c>
      <c r="J16" s="80"/>
      <c r="K16" s="76" t="s">
        <v>33</v>
      </c>
      <c r="L16" s="80"/>
      <c r="M16" s="80"/>
      <c r="N16" s="80"/>
      <c r="O16" s="80"/>
      <c r="P16" s="80"/>
      <c r="Q16" s="80"/>
      <c r="R16" s="76" t="s">
        <v>33</v>
      </c>
      <c r="S16" s="76">
        <v>27</v>
      </c>
      <c r="T16" s="80"/>
    </row>
    <row r="17" s="64" customFormat="1" ht="58" customHeight="1" spans="1:34">
      <c r="A17" s="76" t="s">
        <v>70</v>
      </c>
      <c r="B17" s="76" t="s">
        <v>71</v>
      </c>
      <c r="C17" s="76" t="s">
        <v>72</v>
      </c>
      <c r="D17" s="76">
        <v>4</v>
      </c>
      <c r="E17" s="79" t="s">
        <v>73</v>
      </c>
      <c r="F17" s="77" t="s">
        <v>38</v>
      </c>
      <c r="G17" s="79" t="s">
        <v>74</v>
      </c>
      <c r="H17" s="76" t="s">
        <v>33</v>
      </c>
      <c r="I17" s="79"/>
      <c r="J17" s="76" t="s">
        <v>33</v>
      </c>
      <c r="K17" s="76"/>
      <c r="L17" s="76"/>
      <c r="M17" s="76"/>
      <c r="N17" s="76"/>
      <c r="O17" s="76"/>
      <c r="P17" s="76"/>
      <c r="Q17" s="76"/>
      <c r="R17" s="76" t="s">
        <v>33</v>
      </c>
      <c r="S17" s="76">
        <v>0</v>
      </c>
      <c r="T17" s="80"/>
    </row>
    <row r="18" s="64" customFormat="1" ht="36" customHeight="1" spans="1:34">
      <c r="A18" s="76"/>
      <c r="B18" s="76" t="s">
        <v>75</v>
      </c>
      <c r="C18" s="76" t="s">
        <v>76</v>
      </c>
      <c r="D18" s="76">
        <v>4</v>
      </c>
      <c r="E18" s="79" t="s">
        <v>77</v>
      </c>
      <c r="F18" s="77" t="s">
        <v>38</v>
      </c>
      <c r="G18" s="80" t="s">
        <v>78</v>
      </c>
      <c r="H18" s="76" t="s">
        <v>33</v>
      </c>
      <c r="I18" s="80"/>
      <c r="J18" s="76" t="s">
        <v>33</v>
      </c>
      <c r="K18" s="80"/>
      <c r="L18" s="76" t="s">
        <v>33</v>
      </c>
      <c r="M18" s="80"/>
      <c r="N18" s="76"/>
      <c r="O18" s="80"/>
      <c r="P18" s="80"/>
      <c r="Q18" s="80"/>
      <c r="R18" s="76"/>
      <c r="S18" s="76">
        <v>4</v>
      </c>
      <c r="T18" s="80"/>
    </row>
    <row r="19" s="64" customFormat="1" ht="36" customHeight="1" spans="1:34">
      <c r="A19" s="76"/>
      <c r="B19" s="76" t="s">
        <v>79</v>
      </c>
      <c r="C19" s="76" t="s">
        <v>80</v>
      </c>
      <c r="D19" s="76">
        <v>3</v>
      </c>
      <c r="E19" s="79" t="s">
        <v>81</v>
      </c>
      <c r="F19" s="76" t="s">
        <v>35</v>
      </c>
      <c r="G19" s="80" t="s">
        <v>82</v>
      </c>
      <c r="H19" s="76" t="s">
        <v>33</v>
      </c>
      <c r="I19" s="80"/>
      <c r="J19" s="76" t="s">
        <v>33</v>
      </c>
      <c r="K19" s="76"/>
      <c r="L19" s="76"/>
      <c r="M19" s="76"/>
      <c r="N19" s="76"/>
      <c r="O19" s="76"/>
      <c r="P19" s="76"/>
      <c r="Q19" s="76"/>
      <c r="R19" s="76" t="s">
        <v>33</v>
      </c>
      <c r="S19" s="76">
        <v>3</v>
      </c>
      <c r="T19" s="80"/>
    </row>
    <row r="20" ht="36" customHeight="1" spans="1:34">
      <c r="A20" s="76"/>
      <c r="B20" s="76"/>
      <c r="C20" s="76" t="s">
        <v>83</v>
      </c>
      <c r="D20" s="76">
        <v>3</v>
      </c>
      <c r="E20" s="79" t="s">
        <v>84</v>
      </c>
      <c r="F20" s="77" t="s">
        <v>38</v>
      </c>
      <c r="G20" s="79" t="s">
        <v>85</v>
      </c>
      <c r="H20" s="76" t="s">
        <v>33</v>
      </c>
      <c r="I20" s="79"/>
      <c r="J20" s="76" t="s">
        <v>33</v>
      </c>
      <c r="K20" s="76"/>
      <c r="L20" s="76"/>
      <c r="M20" s="76"/>
      <c r="N20" s="76"/>
      <c r="O20" s="76"/>
      <c r="P20" s="76"/>
      <c r="Q20" s="76"/>
      <c r="R20" s="76" t="s">
        <v>33</v>
      </c>
      <c r="S20" s="76">
        <v>3</v>
      </c>
      <c r="T20" s="80"/>
    </row>
    <row r="21" s="92" customFormat="1" ht="39" spans="1:34">
      <c r="A21" s="76" t="s">
        <v>86</v>
      </c>
      <c r="B21" s="76" t="s">
        <v>86</v>
      </c>
      <c r="C21" s="76" t="s">
        <v>87</v>
      </c>
      <c r="D21" s="76">
        <v>6</v>
      </c>
      <c r="E21" s="79" t="s">
        <v>88</v>
      </c>
      <c r="F21" s="76" t="s">
        <v>89</v>
      </c>
      <c r="G21" s="79" t="s">
        <v>90</v>
      </c>
      <c r="H21" s="76" t="s">
        <v>33</v>
      </c>
      <c r="I21" s="76"/>
      <c r="J21" s="76" t="s">
        <v>33</v>
      </c>
      <c r="K21" s="76" t="s">
        <v>33</v>
      </c>
      <c r="L21" s="76"/>
      <c r="M21" s="76"/>
      <c r="N21" s="76" t="s">
        <v>33</v>
      </c>
      <c r="O21" s="76"/>
      <c r="P21" s="76"/>
      <c r="Q21" s="76"/>
      <c r="R21" s="76"/>
      <c r="S21" s="106">
        <v>6</v>
      </c>
      <c r="T21" s="80"/>
      <c r="U21" s="65"/>
      <c r="V21" s="65"/>
      <c r="W21" s="107"/>
      <c r="X21" s="65"/>
      <c r="Y21" s="65"/>
      <c r="Z21" s="65"/>
      <c r="AA21" s="65"/>
      <c r="AB21" s="65"/>
      <c r="AC21" s="65"/>
      <c r="AD21" s="65"/>
      <c r="AE21" s="65"/>
      <c r="AF21" s="65"/>
      <c r="AG21" s="65"/>
      <c r="AH21" s="65"/>
    </row>
    <row r="22" s="92" customFormat="1" ht="52" spans="1:34">
      <c r="A22" s="76" t="s">
        <v>91</v>
      </c>
      <c r="B22" s="76"/>
      <c r="C22" s="76"/>
      <c r="D22" s="76">
        <v>3</v>
      </c>
      <c r="E22" s="79" t="s">
        <v>92</v>
      </c>
      <c r="F22" s="77" t="s">
        <v>35</v>
      </c>
      <c r="G22" s="88" t="s">
        <v>93</v>
      </c>
      <c r="H22" s="76" t="s">
        <v>33</v>
      </c>
      <c r="I22" s="76"/>
      <c r="J22" s="76" t="s">
        <v>33</v>
      </c>
      <c r="K22" s="76"/>
      <c r="L22" s="76"/>
      <c r="M22" s="76"/>
      <c r="N22" s="76"/>
      <c r="O22" s="76"/>
      <c r="P22" s="76"/>
      <c r="Q22" s="76"/>
      <c r="R22" s="76" t="s">
        <v>33</v>
      </c>
      <c r="S22" s="76">
        <v>-0.5</v>
      </c>
      <c r="T22" s="80"/>
      <c r="U22" s="65"/>
      <c r="V22" s="65"/>
      <c r="W22" s="65"/>
      <c r="X22" s="65"/>
      <c r="Y22" s="65"/>
      <c r="Z22" s="65"/>
      <c r="AA22" s="65"/>
      <c r="AB22" s="65"/>
      <c r="AC22" s="65"/>
      <c r="AD22" s="65"/>
      <c r="AE22" s="65"/>
      <c r="AF22" s="65"/>
      <c r="AG22" s="65"/>
      <c r="AH22" s="65"/>
    </row>
    <row r="23" s="93" customFormat="1" ht="36" customHeight="1" spans="1:34">
      <c r="A23" s="76"/>
      <c r="B23" s="76"/>
      <c r="C23" s="76"/>
      <c r="D23" s="76">
        <v>2</v>
      </c>
      <c r="E23" s="89" t="s">
        <v>94</v>
      </c>
      <c r="F23" s="77" t="s">
        <v>35</v>
      </c>
      <c r="G23" s="79" t="s">
        <v>95</v>
      </c>
      <c r="H23" s="76" t="s">
        <v>33</v>
      </c>
      <c r="I23" s="76"/>
      <c r="J23" s="76" t="s">
        <v>33</v>
      </c>
      <c r="K23" s="76"/>
      <c r="L23" s="76"/>
      <c r="M23" s="76"/>
      <c r="N23" s="76"/>
      <c r="O23" s="76"/>
      <c r="P23" s="76"/>
      <c r="Q23" s="76"/>
      <c r="R23" s="76" t="s">
        <v>33</v>
      </c>
      <c r="S23" s="80"/>
      <c r="T23" s="80"/>
      <c r="U23" s="108"/>
      <c r="V23" s="108"/>
      <c r="W23" s="108"/>
      <c r="X23" s="108"/>
      <c r="Y23" s="108"/>
      <c r="Z23" s="108"/>
      <c r="AA23" s="108"/>
      <c r="AB23" s="108"/>
      <c r="AC23" s="108"/>
      <c r="AD23" s="108"/>
      <c r="AE23" s="108"/>
      <c r="AF23" s="108"/>
    </row>
    <row r="24" s="93" customFormat="1" ht="36" customHeight="1" spans="1:34">
      <c r="A24" s="76" t="s">
        <v>96</v>
      </c>
      <c r="B24" s="76"/>
      <c r="C24" s="76"/>
      <c r="D24" s="76">
        <f>SUM(D6:D21)</f>
        <v>100</v>
      </c>
      <c r="E24" s="89"/>
      <c r="F24" s="77"/>
      <c r="G24" s="79"/>
      <c r="H24" s="76"/>
      <c r="I24" s="76"/>
      <c r="J24" s="76"/>
      <c r="K24" s="76"/>
      <c r="L24" s="76"/>
      <c r="M24" s="76"/>
      <c r="N24" s="76"/>
      <c r="O24" s="76"/>
      <c r="P24" s="76"/>
      <c r="Q24" s="76"/>
      <c r="R24" s="76"/>
      <c r="S24" s="76">
        <f>SUM(S6:S23)</f>
        <v>85.87</v>
      </c>
      <c r="T24" s="76"/>
      <c r="U24" s="108"/>
      <c r="V24" s="108"/>
      <c r="W24" s="108"/>
      <c r="X24" s="108"/>
      <c r="Y24" s="108"/>
      <c r="Z24" s="108"/>
      <c r="AA24" s="108"/>
      <c r="AB24" s="108"/>
      <c r="AC24" s="108"/>
      <c r="AD24" s="108"/>
      <c r="AE24" s="108"/>
      <c r="AF24" s="108"/>
    </row>
    <row r="25" ht="51" customHeight="1" spans="1:34">
      <c r="A25" s="79" t="s">
        <v>97</v>
      </c>
      <c r="B25" s="79"/>
      <c r="C25" s="79"/>
      <c r="D25" s="79"/>
      <c r="E25" s="79"/>
      <c r="F25" s="79"/>
      <c r="G25" s="79"/>
      <c r="H25" s="79"/>
      <c r="I25" s="79"/>
      <c r="J25" s="79"/>
      <c r="K25" s="79"/>
      <c r="L25" s="79"/>
      <c r="M25" s="79"/>
      <c r="N25" s="79"/>
      <c r="O25" s="79"/>
      <c r="P25" s="79"/>
      <c r="Q25" s="79"/>
      <c r="R25" s="79"/>
      <c r="S25" s="76"/>
      <c r="T25" s="79"/>
    </row>
  </sheetData>
  <mergeCells count="22">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T4:T5"/>
    <mergeCell ref="A22:C23"/>
  </mergeCells>
  <printOptions horizontalCentered="1"/>
  <pageMargins left="0.47244094488189" right="0.47244094488189" top="0.94488188976378" bottom="0.354330708661417" header="0.31496062992126" footer="0.31496062992126"/>
  <pageSetup paperSize="9" scale="6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topLeftCell="A17" workbookViewId="0">
      <selection activeCell="C34" sqref="C34"/>
    </sheetView>
  </sheetViews>
  <sheetFormatPr defaultColWidth="9" defaultRowHeight="15"/>
  <cols>
    <col min="1" max="2" width="10.7545454545455" style="65" customWidth="1"/>
    <col min="3" max="3" width="14.5" style="66" customWidth="1"/>
    <col min="4" max="4" width="5.37272727272727" style="66" customWidth="1"/>
    <col min="5" max="5" width="25.1272727272727" style="67" customWidth="1"/>
    <col min="6" max="6" width="11.5" style="67" customWidth="1"/>
    <col min="7" max="7" width="50.8727272727273" style="68" customWidth="1"/>
    <col min="8" max="8" width="6.12727272727273" style="68" customWidth="1"/>
    <col min="9" max="9" width="5.62727272727273" style="68" customWidth="1"/>
    <col min="10" max="10" width="6.62727272727273" style="68" customWidth="1"/>
    <col min="11" max="11" width="6.25454545454545" style="65" customWidth="1"/>
    <col min="12" max="12" width="6.5" style="65" customWidth="1"/>
    <col min="13" max="13" width="6.62727272727273" style="65" customWidth="1"/>
    <col min="14" max="14" width="6.75454545454545" style="65" customWidth="1"/>
    <col min="15" max="16" width="6.87272727272727" style="65" customWidth="1"/>
    <col min="17" max="17" width="6.5" style="65" customWidth="1"/>
    <col min="18" max="18" width="6.37272727272727" style="65" customWidth="1"/>
    <col min="19" max="19" width="9.75454545454545" style="65" customWidth="1"/>
    <col min="20" max="20" width="12.5" style="65" customWidth="1"/>
    <col min="21" max="16384" width="9" style="65"/>
  </cols>
  <sheetData>
    <row r="1" ht="25.5" spans="1:20">
      <c r="A1" s="69" t="s">
        <v>98</v>
      </c>
      <c r="B1" s="70"/>
      <c r="C1" s="70"/>
      <c r="D1" s="70"/>
      <c r="E1" s="70"/>
      <c r="F1" s="70"/>
      <c r="G1" s="70"/>
      <c r="H1" s="70"/>
      <c r="I1" s="70"/>
      <c r="J1" s="70"/>
      <c r="K1" s="70"/>
      <c r="L1" s="70"/>
      <c r="M1" s="70"/>
      <c r="N1" s="70"/>
      <c r="O1" s="70"/>
      <c r="P1" s="70"/>
      <c r="Q1" s="70"/>
      <c r="R1" s="70"/>
      <c r="S1" s="70"/>
      <c r="T1" s="71"/>
    </row>
    <row r="2" ht="47.25" customHeight="1" spans="1:20">
      <c r="A2" s="72" t="s">
        <v>99</v>
      </c>
      <c r="B2" s="72"/>
      <c r="C2" s="72"/>
      <c r="D2" s="72"/>
      <c r="E2" s="72"/>
      <c r="F2" s="72"/>
      <c r="G2" s="72"/>
      <c r="H2" s="72"/>
      <c r="I2" s="72"/>
      <c r="J2" s="72"/>
      <c r="K2" s="72"/>
      <c r="L2" s="72"/>
      <c r="M2" s="72"/>
      <c r="N2" s="72"/>
      <c r="O2" s="72"/>
      <c r="P2" s="72"/>
      <c r="Q2" s="72"/>
      <c r="R2" s="72"/>
      <c r="S2" s="72"/>
      <c r="T2" s="72"/>
    </row>
    <row r="3" ht="30" spans="1:20">
      <c r="A3" s="73" t="s">
        <v>3</v>
      </c>
      <c r="B3" s="73"/>
      <c r="C3" s="73"/>
      <c r="D3" s="74" t="s">
        <v>4</v>
      </c>
      <c r="E3" s="74" t="s">
        <v>5</v>
      </c>
      <c r="F3" s="74" t="s">
        <v>6</v>
      </c>
      <c r="G3" s="73" t="s">
        <v>7</v>
      </c>
      <c r="H3" s="73" t="s">
        <v>8</v>
      </c>
      <c r="I3" s="73"/>
      <c r="J3" s="73" t="s">
        <v>9</v>
      </c>
      <c r="K3" s="73"/>
      <c r="L3" s="73" t="s">
        <v>10</v>
      </c>
      <c r="M3" s="73"/>
      <c r="N3" s="73"/>
      <c r="O3" s="73"/>
      <c r="P3" s="73"/>
      <c r="Q3" s="73"/>
      <c r="R3" s="73"/>
      <c r="S3" s="73" t="s">
        <v>11</v>
      </c>
      <c r="T3" s="73" t="s">
        <v>12</v>
      </c>
    </row>
    <row r="4" s="63" customFormat="1" ht="30" spans="1:20">
      <c r="A4" s="73" t="s">
        <v>13</v>
      </c>
      <c r="B4" s="74" t="s">
        <v>14</v>
      </c>
      <c r="C4" s="74" t="s">
        <v>15</v>
      </c>
      <c r="D4" s="74"/>
      <c r="E4" s="74"/>
      <c r="F4" s="74"/>
      <c r="G4" s="73"/>
      <c r="H4" s="73" t="s">
        <v>16</v>
      </c>
      <c r="I4" s="73" t="s">
        <v>17</v>
      </c>
      <c r="J4" s="73" t="s">
        <v>18</v>
      </c>
      <c r="K4" s="73" t="s">
        <v>19</v>
      </c>
      <c r="L4" s="75" t="s">
        <v>20</v>
      </c>
      <c r="M4" s="75" t="s">
        <v>21</v>
      </c>
      <c r="N4" s="75" t="s">
        <v>22</v>
      </c>
      <c r="O4" s="75" t="s">
        <v>23</v>
      </c>
      <c r="P4" s="75" t="s">
        <v>24</v>
      </c>
      <c r="Q4" s="75" t="s">
        <v>25</v>
      </c>
      <c r="R4" s="75" t="s">
        <v>26</v>
      </c>
      <c r="S4" s="73"/>
      <c r="T4" s="73"/>
    </row>
    <row r="5" s="64" customFormat="1" ht="39" spans="1:20">
      <c r="A5" s="76" t="s">
        <v>100</v>
      </c>
      <c r="B5" s="76" t="s">
        <v>101</v>
      </c>
      <c r="C5" s="77" t="s">
        <v>29</v>
      </c>
      <c r="D5" s="77">
        <v>6</v>
      </c>
      <c r="E5" s="78" t="s">
        <v>30</v>
      </c>
      <c r="F5" s="77" t="s">
        <v>31</v>
      </c>
      <c r="G5" s="79" t="s">
        <v>102</v>
      </c>
      <c r="H5" s="76" t="s">
        <v>33</v>
      </c>
      <c r="I5" s="76"/>
      <c r="J5" s="76"/>
      <c r="K5" s="76" t="s">
        <v>33</v>
      </c>
      <c r="L5" s="76"/>
      <c r="M5" s="76"/>
      <c r="N5" s="76"/>
      <c r="O5" s="76"/>
      <c r="P5" s="76"/>
      <c r="Q5" s="76"/>
      <c r="R5" s="76" t="s">
        <v>33</v>
      </c>
      <c r="S5" s="76"/>
      <c r="T5" s="76"/>
    </row>
    <row r="6" s="64" customFormat="1" ht="26" spans="1:20">
      <c r="A6" s="76"/>
      <c r="B6" s="76"/>
      <c r="C6" s="77"/>
      <c r="D6" s="77">
        <v>2</v>
      </c>
      <c r="E6" s="78" t="s">
        <v>34</v>
      </c>
      <c r="F6" s="77" t="s">
        <v>35</v>
      </c>
      <c r="G6" s="80" t="s">
        <v>36</v>
      </c>
      <c r="H6" s="76" t="s">
        <v>33</v>
      </c>
      <c r="I6" s="76"/>
      <c r="J6" s="80"/>
      <c r="K6" s="76" t="s">
        <v>33</v>
      </c>
      <c r="L6" s="76"/>
      <c r="M6" s="76"/>
      <c r="N6" s="76"/>
      <c r="O6" s="76"/>
      <c r="P6" s="76"/>
      <c r="Q6" s="76"/>
      <c r="R6" s="76" t="s">
        <v>33</v>
      </c>
      <c r="S6" s="76"/>
      <c r="T6" s="76"/>
    </row>
    <row r="7" s="64" customFormat="1" ht="26" spans="1:20">
      <c r="A7" s="76"/>
      <c r="B7" s="76"/>
      <c r="C7" s="77"/>
      <c r="D7" s="77">
        <v>2</v>
      </c>
      <c r="E7" s="78" t="s">
        <v>37</v>
      </c>
      <c r="F7" s="77" t="s">
        <v>38</v>
      </c>
      <c r="G7" s="79" t="s">
        <v>39</v>
      </c>
      <c r="H7" s="76" t="s">
        <v>33</v>
      </c>
      <c r="I7" s="76"/>
      <c r="J7" s="76" t="s">
        <v>33</v>
      </c>
      <c r="K7" s="76"/>
      <c r="L7" s="76"/>
      <c r="M7" s="76"/>
      <c r="N7" s="76"/>
      <c r="O7" s="76"/>
      <c r="P7" s="76"/>
      <c r="Q7" s="76"/>
      <c r="R7" s="76" t="s">
        <v>33</v>
      </c>
      <c r="S7" s="76"/>
      <c r="T7" s="76"/>
    </row>
    <row r="8" s="64" customFormat="1" ht="39" spans="1:20">
      <c r="A8" s="76"/>
      <c r="B8" s="76"/>
      <c r="C8" s="77" t="s">
        <v>40</v>
      </c>
      <c r="D8" s="81">
        <v>5</v>
      </c>
      <c r="E8" s="82" t="s">
        <v>41</v>
      </c>
      <c r="F8" s="83" t="s">
        <v>42</v>
      </c>
      <c r="G8" s="82" t="s">
        <v>103</v>
      </c>
      <c r="H8" s="76" t="s">
        <v>33</v>
      </c>
      <c r="I8" s="84"/>
      <c r="J8" s="81"/>
      <c r="K8" s="76" t="s">
        <v>33</v>
      </c>
      <c r="L8" s="76"/>
      <c r="M8" s="76"/>
      <c r="N8" s="76"/>
      <c r="O8" s="76"/>
      <c r="P8" s="76"/>
      <c r="Q8" s="76"/>
      <c r="R8" s="76" t="s">
        <v>33</v>
      </c>
      <c r="S8" s="76"/>
      <c r="T8" s="76"/>
    </row>
    <row r="9" s="64" customFormat="1" ht="78" spans="1:20">
      <c r="A9" s="76"/>
      <c r="B9" s="76"/>
      <c r="C9" s="77"/>
      <c r="D9" s="81">
        <v>5</v>
      </c>
      <c r="E9" s="82" t="s">
        <v>44</v>
      </c>
      <c r="F9" s="83" t="s">
        <v>42</v>
      </c>
      <c r="G9" s="80" t="s">
        <v>104</v>
      </c>
      <c r="H9" s="76" t="s">
        <v>33</v>
      </c>
      <c r="I9" s="84"/>
      <c r="J9" s="81"/>
      <c r="K9" s="76" t="s">
        <v>33</v>
      </c>
      <c r="L9" s="76"/>
      <c r="M9" s="76"/>
      <c r="N9" s="76" t="s">
        <v>33</v>
      </c>
      <c r="O9" s="76"/>
      <c r="P9" s="76"/>
      <c r="Q9" s="76"/>
      <c r="R9" s="76"/>
      <c r="S9" s="76"/>
      <c r="T9" s="76"/>
    </row>
    <row r="10" s="64" customFormat="1" ht="65" spans="1:20">
      <c r="A10" s="76"/>
      <c r="B10" s="76" t="s">
        <v>105</v>
      </c>
      <c r="C10" s="76" t="s">
        <v>47</v>
      </c>
      <c r="D10" s="77">
        <v>8</v>
      </c>
      <c r="E10" s="85" t="s">
        <v>48</v>
      </c>
      <c r="F10" s="83" t="s">
        <v>42</v>
      </c>
      <c r="G10" s="80" t="s">
        <v>106</v>
      </c>
      <c r="H10" s="76" t="s">
        <v>33</v>
      </c>
      <c r="I10" s="80"/>
      <c r="J10" s="80"/>
      <c r="K10" s="76" t="s">
        <v>33</v>
      </c>
      <c r="L10" s="76"/>
      <c r="M10" s="76"/>
      <c r="N10" s="76" t="s">
        <v>33</v>
      </c>
      <c r="O10" s="76"/>
      <c r="P10" s="76"/>
      <c r="Q10" s="80"/>
      <c r="R10" s="76"/>
      <c r="S10" s="76"/>
      <c r="T10" s="76"/>
    </row>
    <row r="11" s="64" customFormat="1" ht="65" spans="1:20">
      <c r="A11" s="76"/>
      <c r="B11" s="76"/>
      <c r="C11" s="76" t="s">
        <v>50</v>
      </c>
      <c r="D11" s="77">
        <v>6</v>
      </c>
      <c r="E11" s="78" t="s">
        <v>51</v>
      </c>
      <c r="F11" s="77" t="s">
        <v>35</v>
      </c>
      <c r="G11" s="80" t="s">
        <v>52</v>
      </c>
      <c r="H11" s="76" t="s">
        <v>33</v>
      </c>
      <c r="I11" s="76"/>
      <c r="J11" s="76" t="s">
        <v>33</v>
      </c>
      <c r="K11" s="76"/>
      <c r="L11" s="76"/>
      <c r="M11" s="76"/>
      <c r="N11" s="76"/>
      <c r="O11" s="76"/>
      <c r="P11" s="76"/>
      <c r="Q11" s="76"/>
      <c r="R11" s="76" t="s">
        <v>33</v>
      </c>
      <c r="S11" s="76"/>
      <c r="T11" s="76"/>
    </row>
    <row r="12" s="64" customFormat="1" ht="26" spans="1:20">
      <c r="A12" s="76"/>
      <c r="B12" s="76"/>
      <c r="C12" s="76" t="s">
        <v>53</v>
      </c>
      <c r="D12" s="76">
        <v>6</v>
      </c>
      <c r="E12" s="82" t="s">
        <v>54</v>
      </c>
      <c r="F12" s="83" t="s">
        <v>31</v>
      </c>
      <c r="G12" s="82" t="s">
        <v>55</v>
      </c>
      <c r="H12" s="76" t="s">
        <v>33</v>
      </c>
      <c r="I12" s="80"/>
      <c r="J12" s="80"/>
      <c r="K12" s="76" t="s">
        <v>33</v>
      </c>
      <c r="L12" s="76"/>
      <c r="M12" s="76"/>
      <c r="N12" s="76"/>
      <c r="O12" s="76"/>
      <c r="P12" s="76"/>
      <c r="Q12" s="80"/>
      <c r="R12" s="76" t="s">
        <v>33</v>
      </c>
      <c r="S12" s="76"/>
      <c r="T12" s="76"/>
    </row>
    <row r="13" s="64" customFormat="1" ht="52" spans="1:20">
      <c r="A13" s="76"/>
      <c r="B13" s="76" t="s">
        <v>107</v>
      </c>
      <c r="C13" s="76" t="s">
        <v>57</v>
      </c>
      <c r="D13" s="76">
        <v>10</v>
      </c>
      <c r="E13" s="79" t="s">
        <v>58</v>
      </c>
      <c r="F13" s="83" t="s">
        <v>42</v>
      </c>
      <c r="G13" s="79" t="s">
        <v>108</v>
      </c>
      <c r="H13" s="76" t="s">
        <v>33</v>
      </c>
      <c r="I13" s="79"/>
      <c r="J13" s="79"/>
      <c r="K13" s="76" t="s">
        <v>33</v>
      </c>
      <c r="L13" s="76"/>
      <c r="M13" s="76"/>
      <c r="N13" s="76" t="s">
        <v>33</v>
      </c>
      <c r="O13" s="76"/>
      <c r="P13" s="76"/>
      <c r="Q13" s="76"/>
      <c r="R13" s="76"/>
      <c r="S13" s="76"/>
      <c r="T13" s="76"/>
    </row>
    <row r="14" s="64" customFormat="1" ht="52" spans="1:20">
      <c r="A14" s="76" t="s">
        <v>109</v>
      </c>
      <c r="B14" s="80" t="s">
        <v>61</v>
      </c>
      <c r="C14" s="76" t="s">
        <v>62</v>
      </c>
      <c r="D14" s="76">
        <v>30</v>
      </c>
      <c r="E14" s="86" t="s">
        <v>63</v>
      </c>
      <c r="F14" s="83" t="s">
        <v>42</v>
      </c>
      <c r="G14" s="87" t="s">
        <v>110</v>
      </c>
      <c r="H14" s="80"/>
      <c r="I14" s="76" t="s">
        <v>33</v>
      </c>
      <c r="J14" s="80"/>
      <c r="K14" s="76" t="s">
        <v>33</v>
      </c>
      <c r="L14" s="80"/>
      <c r="M14" s="80"/>
      <c r="N14" s="80"/>
      <c r="O14" s="80"/>
      <c r="P14" s="80"/>
      <c r="Q14" s="80"/>
      <c r="R14" s="76" t="s">
        <v>33</v>
      </c>
      <c r="S14" s="76"/>
      <c r="T14" s="76"/>
    </row>
    <row r="15" s="64" customFormat="1" ht="65" spans="1:20">
      <c r="A15" s="76" t="s">
        <v>70</v>
      </c>
      <c r="B15" s="76" t="s">
        <v>111</v>
      </c>
      <c r="C15" s="76" t="s">
        <v>72</v>
      </c>
      <c r="D15" s="76">
        <v>4</v>
      </c>
      <c r="E15" s="79" t="s">
        <v>73</v>
      </c>
      <c r="F15" s="77" t="s">
        <v>38</v>
      </c>
      <c r="G15" s="79" t="s">
        <v>74</v>
      </c>
      <c r="H15" s="76" t="s">
        <v>33</v>
      </c>
      <c r="I15" s="79"/>
      <c r="J15" s="76" t="s">
        <v>33</v>
      </c>
      <c r="K15" s="76"/>
      <c r="L15" s="76"/>
      <c r="M15" s="76"/>
      <c r="N15" s="76"/>
      <c r="O15" s="76"/>
      <c r="P15" s="76"/>
      <c r="Q15" s="76"/>
      <c r="R15" s="76" t="s">
        <v>33</v>
      </c>
      <c r="S15" s="76"/>
      <c r="T15" s="76"/>
    </row>
    <row r="16" s="64" customFormat="1" ht="39" spans="1:20">
      <c r="A16" s="76"/>
      <c r="B16" s="76" t="s">
        <v>112</v>
      </c>
      <c r="C16" s="76" t="s">
        <v>76</v>
      </c>
      <c r="D16" s="76">
        <v>4</v>
      </c>
      <c r="E16" s="79" t="s">
        <v>77</v>
      </c>
      <c r="F16" s="77" t="s">
        <v>38</v>
      </c>
      <c r="G16" s="80" t="s">
        <v>78</v>
      </c>
      <c r="H16" s="76" t="s">
        <v>33</v>
      </c>
      <c r="I16" s="80"/>
      <c r="J16" s="76" t="s">
        <v>33</v>
      </c>
      <c r="K16" s="80"/>
      <c r="L16" s="76" t="s">
        <v>33</v>
      </c>
      <c r="M16" s="80"/>
      <c r="N16" s="76"/>
      <c r="O16" s="80"/>
      <c r="P16" s="80"/>
      <c r="Q16" s="80"/>
      <c r="R16" s="76"/>
      <c r="S16" s="76"/>
      <c r="T16" s="76"/>
    </row>
    <row r="17" s="64" customFormat="1" ht="39" spans="1:20">
      <c r="A17" s="76"/>
      <c r="B17" s="76" t="s">
        <v>113</v>
      </c>
      <c r="C17" s="76" t="s">
        <v>80</v>
      </c>
      <c r="D17" s="76">
        <v>3</v>
      </c>
      <c r="E17" s="79" t="s">
        <v>81</v>
      </c>
      <c r="F17" s="76" t="s">
        <v>35</v>
      </c>
      <c r="G17" s="80" t="s">
        <v>82</v>
      </c>
      <c r="H17" s="76" t="s">
        <v>33</v>
      </c>
      <c r="I17" s="80"/>
      <c r="J17" s="76" t="s">
        <v>33</v>
      </c>
      <c r="K17" s="76"/>
      <c r="L17" s="80"/>
      <c r="M17" s="76"/>
      <c r="N17" s="76"/>
      <c r="O17" s="76"/>
      <c r="P17" s="76"/>
      <c r="Q17" s="76"/>
      <c r="R17" s="76" t="s">
        <v>33</v>
      </c>
      <c r="S17" s="76"/>
      <c r="T17" s="76"/>
    </row>
    <row r="18" ht="39" spans="1:20">
      <c r="A18" s="76"/>
      <c r="B18" s="76"/>
      <c r="C18" s="76" t="s">
        <v>83</v>
      </c>
      <c r="D18" s="76">
        <v>3</v>
      </c>
      <c r="E18" s="79" t="s">
        <v>84</v>
      </c>
      <c r="F18" s="77" t="s">
        <v>38</v>
      </c>
      <c r="G18" s="79" t="s">
        <v>85</v>
      </c>
      <c r="H18" s="76" t="s">
        <v>33</v>
      </c>
      <c r="I18" s="79"/>
      <c r="J18" s="76" t="s">
        <v>33</v>
      </c>
      <c r="K18" s="76"/>
      <c r="L18" s="76"/>
      <c r="M18" s="76"/>
      <c r="N18" s="76"/>
      <c r="O18" s="76"/>
      <c r="P18" s="76"/>
      <c r="Q18" s="76"/>
      <c r="R18" s="76" t="s">
        <v>33</v>
      </c>
      <c r="S18" s="76"/>
      <c r="T18" s="76"/>
    </row>
    <row r="19" ht="39" spans="1:20">
      <c r="A19" s="76" t="s">
        <v>114</v>
      </c>
      <c r="B19" s="76" t="s">
        <v>114</v>
      </c>
      <c r="C19" s="76" t="s">
        <v>87</v>
      </c>
      <c r="D19" s="76">
        <v>6</v>
      </c>
      <c r="E19" s="79" t="s">
        <v>88</v>
      </c>
      <c r="F19" s="76" t="s">
        <v>89</v>
      </c>
      <c r="G19" s="79" t="s">
        <v>90</v>
      </c>
      <c r="H19" s="76" t="s">
        <v>33</v>
      </c>
      <c r="I19" s="76"/>
      <c r="J19" s="76" t="s">
        <v>33</v>
      </c>
      <c r="K19" s="76" t="s">
        <v>33</v>
      </c>
      <c r="L19" s="76"/>
      <c r="M19" s="76"/>
      <c r="N19" s="76" t="s">
        <v>33</v>
      </c>
      <c r="O19" s="76"/>
      <c r="P19" s="76"/>
      <c r="Q19" s="76"/>
      <c r="R19" s="76"/>
      <c r="S19" s="76"/>
      <c r="T19" s="76"/>
    </row>
    <row r="20" ht="78" spans="1:20">
      <c r="A20" s="76" t="s">
        <v>91</v>
      </c>
      <c r="B20" s="76"/>
      <c r="C20" s="76"/>
      <c r="D20" s="76">
        <v>3</v>
      </c>
      <c r="E20" s="79" t="s">
        <v>92</v>
      </c>
      <c r="F20" s="77" t="s">
        <v>35</v>
      </c>
      <c r="G20" s="88" t="s">
        <v>93</v>
      </c>
      <c r="H20" s="76" t="s">
        <v>33</v>
      </c>
      <c r="I20" s="76"/>
      <c r="J20" s="76" t="s">
        <v>33</v>
      </c>
      <c r="K20" s="76"/>
      <c r="L20" s="76"/>
      <c r="M20" s="76"/>
      <c r="N20" s="76"/>
      <c r="O20" s="76"/>
      <c r="P20" s="76"/>
      <c r="Q20" s="76"/>
      <c r="R20" s="76" t="s">
        <v>33</v>
      </c>
      <c r="S20" s="76"/>
      <c r="T20" s="76"/>
    </row>
    <row r="21" ht="39" spans="1:20">
      <c r="A21" s="76"/>
      <c r="B21" s="76"/>
      <c r="C21" s="76"/>
      <c r="D21" s="76">
        <v>2</v>
      </c>
      <c r="E21" s="89" t="s">
        <v>94</v>
      </c>
      <c r="F21" s="77" t="s">
        <v>35</v>
      </c>
      <c r="G21" s="79" t="s">
        <v>95</v>
      </c>
      <c r="H21" s="76" t="s">
        <v>33</v>
      </c>
      <c r="I21" s="76"/>
      <c r="J21" s="76" t="s">
        <v>33</v>
      </c>
      <c r="K21" s="76"/>
      <c r="L21" s="76"/>
      <c r="M21" s="76"/>
      <c r="N21" s="76"/>
      <c r="O21" s="76"/>
      <c r="P21" s="76"/>
      <c r="Q21" s="76"/>
      <c r="R21" s="76" t="s">
        <v>33</v>
      </c>
      <c r="S21" s="76"/>
      <c r="T21" s="76"/>
    </row>
    <row r="22" spans="1:20">
      <c r="A22" s="76" t="s">
        <v>96</v>
      </c>
      <c r="B22" s="76"/>
      <c r="C22" s="76"/>
      <c r="D22" s="76">
        <f>SUM(D5:D19)</f>
        <v>100</v>
      </c>
      <c r="E22" s="89"/>
      <c r="F22" s="77"/>
      <c r="G22" s="79"/>
      <c r="H22" s="76"/>
      <c r="I22" s="76"/>
      <c r="J22" s="76"/>
      <c r="K22" s="76"/>
      <c r="L22" s="76"/>
      <c r="M22" s="76"/>
      <c r="N22" s="76"/>
      <c r="O22" s="76"/>
      <c r="P22" s="76"/>
      <c r="Q22" s="76"/>
      <c r="R22" s="76"/>
      <c r="S22" s="76"/>
      <c r="T22" s="76"/>
    </row>
    <row r="23" ht="52" customHeight="1" spans="1:20">
      <c r="A23" s="79" t="s">
        <v>97</v>
      </c>
      <c r="B23" s="79"/>
      <c r="C23" s="79"/>
      <c r="D23" s="79"/>
      <c r="E23" s="79"/>
      <c r="F23" s="79"/>
      <c r="G23" s="79"/>
      <c r="H23" s="79"/>
      <c r="I23" s="79"/>
      <c r="J23" s="79"/>
      <c r="K23" s="79"/>
      <c r="L23" s="79"/>
      <c r="M23" s="79"/>
      <c r="N23" s="79"/>
      <c r="O23" s="79"/>
      <c r="P23" s="79"/>
      <c r="Q23" s="79"/>
      <c r="R23" s="79"/>
      <c r="S23" s="79"/>
      <c r="T23" s="79"/>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9"/>
  <sheetViews>
    <sheetView topLeftCell="D20" workbookViewId="0">
      <selection activeCell="H40" sqref="H40"/>
    </sheetView>
  </sheetViews>
  <sheetFormatPr defaultColWidth="9" defaultRowHeight="14"/>
  <cols>
    <col min="1" max="1" width="10.4545454545455" style="2" customWidth="1"/>
    <col min="2" max="2" width="9" style="2"/>
    <col min="3" max="3" width="6.63636363636364" customWidth="1"/>
    <col min="4" max="4" width="18.0909090909091" customWidth="1"/>
    <col min="6" max="6" width="34.3636363636364" customWidth="1"/>
    <col min="7" max="7" width="9" style="1"/>
    <col min="8" max="14" width="14" style="1"/>
    <col min="16" max="16" width="12.8181818181818"/>
  </cols>
  <sheetData>
    <row r="1" customFormat="1" ht="21" spans="1:16">
      <c r="A1" s="12" t="s">
        <v>115</v>
      </c>
      <c r="B1" s="2"/>
      <c r="G1" s="1"/>
      <c r="H1" s="1"/>
      <c r="I1" s="1"/>
      <c r="J1" s="1"/>
      <c r="K1" s="1"/>
      <c r="L1" s="1"/>
      <c r="M1" s="1"/>
      <c r="N1" s="1"/>
    </row>
    <row r="2" ht="27.25" spans="1:16">
      <c r="A2" s="13" t="s">
        <v>116</v>
      </c>
      <c r="B2" s="13"/>
      <c r="C2" s="14"/>
      <c r="D2" s="14"/>
      <c r="E2" s="14"/>
      <c r="F2" s="14"/>
      <c r="G2" s="14"/>
      <c r="H2" s="14"/>
      <c r="I2" s="14"/>
      <c r="J2" s="14"/>
      <c r="K2" s="14"/>
      <c r="L2" s="14"/>
      <c r="M2" s="14"/>
      <c r="N2" s="14"/>
      <c r="O2" s="14"/>
    </row>
    <row r="3" ht="15.75" spans="1:16">
      <c r="A3" s="15" t="s">
        <v>117</v>
      </c>
      <c r="B3" s="15"/>
      <c r="C3" s="15"/>
      <c r="D3" s="15"/>
      <c r="E3" s="15"/>
      <c r="F3" s="16" t="s">
        <v>5</v>
      </c>
      <c r="G3" s="17" t="s">
        <v>118</v>
      </c>
      <c r="H3" s="18"/>
      <c r="I3" s="17" t="s">
        <v>119</v>
      </c>
      <c r="J3" s="18"/>
      <c r="K3" s="17" t="s">
        <v>120</v>
      </c>
      <c r="L3" s="18"/>
      <c r="M3" s="17" t="s">
        <v>121</v>
      </c>
      <c r="N3" s="18"/>
      <c r="O3" s="18" t="s">
        <v>12</v>
      </c>
    </row>
    <row r="4" ht="15.75" spans="1:16">
      <c r="A4" s="19" t="s">
        <v>13</v>
      </c>
      <c r="B4" s="20" t="s">
        <v>14</v>
      </c>
      <c r="C4" s="21"/>
      <c r="D4" s="22" t="s">
        <v>15</v>
      </c>
      <c r="E4" s="18" t="s">
        <v>122</v>
      </c>
      <c r="F4" s="16"/>
      <c r="G4" s="18" t="s">
        <v>123</v>
      </c>
      <c r="H4" s="18" t="s">
        <v>124</v>
      </c>
      <c r="I4" s="18" t="s">
        <v>123</v>
      </c>
      <c r="J4" s="18" t="s">
        <v>124</v>
      </c>
      <c r="K4" s="18" t="s">
        <v>123</v>
      </c>
      <c r="L4" s="18" t="s">
        <v>124</v>
      </c>
      <c r="M4" s="18" t="s">
        <v>123</v>
      </c>
      <c r="N4" s="18" t="s">
        <v>124</v>
      </c>
      <c r="O4" s="18"/>
    </row>
    <row r="5" ht="15.75" spans="1:16">
      <c r="A5" s="23"/>
      <c r="B5" s="24"/>
      <c r="C5" s="25"/>
      <c r="D5" s="22"/>
      <c r="E5" s="26" t="s">
        <v>125</v>
      </c>
      <c r="F5" s="16"/>
      <c r="G5" s="27"/>
      <c r="H5" s="27"/>
      <c r="I5" s="27"/>
      <c r="J5" s="27"/>
      <c r="K5" s="27"/>
      <c r="L5" s="27"/>
      <c r="M5" s="27"/>
      <c r="N5" s="27"/>
      <c r="O5" s="18"/>
    </row>
    <row r="6" ht="15.75" spans="1:16">
      <c r="A6" s="28" t="s">
        <v>126</v>
      </c>
      <c r="B6" s="29" t="s">
        <v>127</v>
      </c>
      <c r="C6" s="30"/>
      <c r="D6" s="31" t="s">
        <v>128</v>
      </c>
      <c r="E6" s="31">
        <v>6</v>
      </c>
      <c r="F6" s="32" t="s">
        <v>129</v>
      </c>
      <c r="G6" s="31">
        <v>6</v>
      </c>
      <c r="H6" s="31">
        <v>6</v>
      </c>
      <c r="I6" s="31">
        <v>6</v>
      </c>
      <c r="J6" s="31">
        <v>6</v>
      </c>
      <c r="K6" s="31">
        <v>6</v>
      </c>
      <c r="L6" s="31">
        <v>6</v>
      </c>
      <c r="M6" s="33">
        <v>5</v>
      </c>
      <c r="N6" s="33">
        <v>5</v>
      </c>
      <c r="O6" s="32"/>
    </row>
    <row r="7" ht="30.75" spans="1:16">
      <c r="A7" s="28"/>
      <c r="B7" s="29"/>
      <c r="C7" s="30"/>
      <c r="D7" s="31" t="s">
        <v>130</v>
      </c>
      <c r="E7" s="31">
        <v>6</v>
      </c>
      <c r="F7" s="32" t="s">
        <v>131</v>
      </c>
      <c r="G7" s="31">
        <v>6</v>
      </c>
      <c r="H7" s="34">
        <v>5</v>
      </c>
      <c r="I7" s="31">
        <v>6</v>
      </c>
      <c r="J7" s="34">
        <v>4</v>
      </c>
      <c r="K7" s="31">
        <v>6</v>
      </c>
      <c r="L7" s="34">
        <v>5</v>
      </c>
      <c r="M7" s="33">
        <v>5</v>
      </c>
      <c r="N7" s="35">
        <v>4</v>
      </c>
      <c r="O7" s="32"/>
    </row>
    <row r="8" ht="60.75" spans="1:16">
      <c r="A8" s="28"/>
      <c r="B8" s="36"/>
      <c r="C8" s="37"/>
      <c r="D8" s="31" t="s">
        <v>132</v>
      </c>
      <c r="E8" s="31">
        <v>6</v>
      </c>
      <c r="F8" s="32" t="s">
        <v>133</v>
      </c>
      <c r="G8" s="31">
        <v>6</v>
      </c>
      <c r="H8" s="31">
        <v>6</v>
      </c>
      <c r="I8" s="31">
        <v>6</v>
      </c>
      <c r="J8" s="31">
        <v>6</v>
      </c>
      <c r="K8" s="31">
        <v>6</v>
      </c>
      <c r="L8" s="31">
        <v>6</v>
      </c>
      <c r="M8" s="33">
        <v>6</v>
      </c>
      <c r="N8" s="33">
        <v>6</v>
      </c>
      <c r="O8" s="32"/>
    </row>
    <row r="9" ht="30.75" spans="1:16">
      <c r="A9" s="28"/>
      <c r="B9" s="29" t="s">
        <v>134</v>
      </c>
      <c r="C9" s="30"/>
      <c r="D9" s="31" t="s">
        <v>135</v>
      </c>
      <c r="E9" s="31">
        <v>2</v>
      </c>
      <c r="F9" s="32" t="s">
        <v>136</v>
      </c>
      <c r="G9" s="31">
        <v>1</v>
      </c>
      <c r="H9" s="31">
        <v>1</v>
      </c>
      <c r="I9" s="31">
        <v>2</v>
      </c>
      <c r="J9" s="31">
        <v>2</v>
      </c>
      <c r="K9" s="31">
        <v>2</v>
      </c>
      <c r="L9" s="31">
        <v>2</v>
      </c>
      <c r="M9" s="33">
        <v>2</v>
      </c>
      <c r="N9" s="33">
        <v>2</v>
      </c>
      <c r="O9" s="32"/>
    </row>
    <row r="10" ht="45.75" spans="1:16">
      <c r="A10" s="28"/>
      <c r="B10" s="29"/>
      <c r="C10" s="30"/>
      <c r="D10" s="31" t="s">
        <v>137</v>
      </c>
      <c r="E10" s="31">
        <v>10</v>
      </c>
      <c r="F10" s="32" t="s">
        <v>138</v>
      </c>
      <c r="G10" s="31">
        <v>10</v>
      </c>
      <c r="H10" s="31">
        <v>10</v>
      </c>
      <c r="I10" s="31">
        <v>10</v>
      </c>
      <c r="J10" s="31">
        <v>10</v>
      </c>
      <c r="K10" s="31">
        <v>10</v>
      </c>
      <c r="L10" s="31">
        <v>10</v>
      </c>
      <c r="M10" s="33">
        <v>9</v>
      </c>
      <c r="N10" s="33">
        <v>9</v>
      </c>
      <c r="O10" s="32"/>
    </row>
    <row r="11" ht="45.75" spans="1:16">
      <c r="A11" s="28"/>
      <c r="B11" s="36"/>
      <c r="C11" s="37"/>
      <c r="D11" s="31" t="s">
        <v>139</v>
      </c>
      <c r="E11" s="31">
        <v>6</v>
      </c>
      <c r="F11" s="32" t="s">
        <v>140</v>
      </c>
      <c r="G11" s="31">
        <v>6</v>
      </c>
      <c r="H11" s="34">
        <v>4</v>
      </c>
      <c r="I11" s="31">
        <v>6</v>
      </c>
      <c r="J11" s="34">
        <v>4</v>
      </c>
      <c r="K11" s="31">
        <v>6</v>
      </c>
      <c r="L11" s="34">
        <v>4</v>
      </c>
      <c r="M11" s="33">
        <v>6</v>
      </c>
      <c r="N11" s="34">
        <v>4</v>
      </c>
      <c r="O11" s="32"/>
    </row>
    <row r="12" ht="30.75" spans="1:16">
      <c r="A12" s="28"/>
      <c r="B12" s="29" t="s">
        <v>141</v>
      </c>
      <c r="C12" s="38"/>
      <c r="D12" s="31" t="s">
        <v>142</v>
      </c>
      <c r="E12" s="31">
        <v>6</v>
      </c>
      <c r="F12" s="32" t="s">
        <v>143</v>
      </c>
      <c r="G12" s="31">
        <v>4</v>
      </c>
      <c r="H12" s="31">
        <v>4</v>
      </c>
      <c r="I12" s="31">
        <v>6</v>
      </c>
      <c r="J12" s="31">
        <v>6</v>
      </c>
      <c r="K12" s="31">
        <v>6</v>
      </c>
      <c r="L12" s="31">
        <v>6</v>
      </c>
      <c r="M12" s="33">
        <v>6</v>
      </c>
      <c r="N12" s="35">
        <v>5</v>
      </c>
      <c r="O12" s="31"/>
      <c r="P12" s="31"/>
    </row>
    <row r="13" ht="30.75" spans="1:16">
      <c r="A13" s="28"/>
      <c r="B13" s="36"/>
      <c r="C13" s="39"/>
      <c r="D13" s="31" t="s">
        <v>144</v>
      </c>
      <c r="E13" s="31">
        <v>3</v>
      </c>
      <c r="F13" s="32" t="s">
        <v>145</v>
      </c>
      <c r="G13" s="31">
        <v>3</v>
      </c>
      <c r="H13" s="31">
        <v>3</v>
      </c>
      <c r="I13" s="31">
        <v>3</v>
      </c>
      <c r="J13" s="31">
        <v>3</v>
      </c>
      <c r="K13" s="31">
        <v>3</v>
      </c>
      <c r="L13" s="31">
        <v>3</v>
      </c>
      <c r="M13" s="33">
        <v>3</v>
      </c>
      <c r="N13" s="33">
        <v>3</v>
      </c>
      <c r="O13" s="32"/>
    </row>
    <row r="14" ht="45.75" spans="1:16">
      <c r="A14" s="28"/>
      <c r="B14" s="29" t="s">
        <v>146</v>
      </c>
      <c r="C14" s="38"/>
      <c r="D14" s="31" t="s">
        <v>147</v>
      </c>
      <c r="E14" s="31">
        <v>6</v>
      </c>
      <c r="F14" s="32" t="s">
        <v>148</v>
      </c>
      <c r="G14" s="31">
        <v>6</v>
      </c>
      <c r="H14" s="31">
        <v>6</v>
      </c>
      <c r="I14" s="31">
        <v>6</v>
      </c>
      <c r="J14" s="31">
        <v>6</v>
      </c>
      <c r="K14" s="31">
        <v>6</v>
      </c>
      <c r="L14" s="31">
        <v>6</v>
      </c>
      <c r="M14" s="33">
        <v>5</v>
      </c>
      <c r="N14" s="33">
        <v>5</v>
      </c>
      <c r="O14" s="32"/>
    </row>
    <row r="15" ht="30.75" spans="1:16">
      <c r="A15" s="40"/>
      <c r="B15" s="36"/>
      <c r="C15" s="39"/>
      <c r="D15" s="31" t="s">
        <v>149</v>
      </c>
      <c r="E15" s="31">
        <v>3</v>
      </c>
      <c r="F15" s="32" t="s">
        <v>150</v>
      </c>
      <c r="G15" s="31">
        <v>2</v>
      </c>
      <c r="H15" s="31">
        <v>2</v>
      </c>
      <c r="I15" s="31">
        <v>3</v>
      </c>
      <c r="J15" s="31">
        <v>3</v>
      </c>
      <c r="K15" s="31">
        <v>3</v>
      </c>
      <c r="L15" s="31">
        <v>3</v>
      </c>
      <c r="M15" s="33">
        <v>3</v>
      </c>
      <c r="N15" s="33">
        <v>3</v>
      </c>
      <c r="O15" s="32"/>
    </row>
    <row r="16" ht="30.75" spans="1:16">
      <c r="A16" s="41" t="s">
        <v>151</v>
      </c>
      <c r="B16" s="29" t="s">
        <v>152</v>
      </c>
      <c r="C16" s="38"/>
      <c r="D16" s="31" t="s">
        <v>153</v>
      </c>
      <c r="E16" s="31">
        <v>10</v>
      </c>
      <c r="F16" s="32" t="s">
        <v>154</v>
      </c>
      <c r="G16" s="31"/>
      <c r="H16" s="31"/>
      <c r="I16" s="31"/>
      <c r="J16" s="31"/>
      <c r="K16" s="31"/>
      <c r="L16" s="31"/>
      <c r="M16" s="31"/>
      <c r="N16" s="31"/>
      <c r="O16" s="32"/>
    </row>
    <row r="17" ht="45.75" spans="1:15">
      <c r="A17" s="41"/>
      <c r="B17" s="29"/>
      <c r="C17" s="38"/>
      <c r="D17" s="31" t="s">
        <v>155</v>
      </c>
      <c r="E17" s="31">
        <v>10</v>
      </c>
      <c r="F17" s="32" t="s">
        <v>156</v>
      </c>
      <c r="G17" s="31"/>
      <c r="H17" s="31"/>
      <c r="I17" s="31"/>
      <c r="J17" s="31"/>
      <c r="K17" s="31"/>
      <c r="L17" s="31"/>
      <c r="M17" s="31"/>
      <c r="N17" s="31"/>
      <c r="O17" s="32"/>
    </row>
    <row r="18" ht="45.75" spans="1:15">
      <c r="A18" s="41"/>
      <c r="B18" s="36"/>
      <c r="C18" s="39"/>
      <c r="D18" s="31" t="s">
        <v>157</v>
      </c>
      <c r="E18" s="31">
        <v>10</v>
      </c>
      <c r="F18" s="32" t="s">
        <v>158</v>
      </c>
      <c r="G18" s="31"/>
      <c r="H18" s="31"/>
      <c r="I18" s="31"/>
      <c r="J18" s="31"/>
      <c r="K18" s="31"/>
      <c r="L18" s="31"/>
      <c r="M18" s="31"/>
      <c r="N18" s="31"/>
      <c r="O18" s="32"/>
    </row>
    <row r="19" ht="15.75" spans="1:15">
      <c r="A19" s="41"/>
      <c r="B19" s="29" t="s">
        <v>159</v>
      </c>
      <c r="C19" s="38"/>
      <c r="D19" s="31" t="s">
        <v>160</v>
      </c>
      <c r="E19" s="31">
        <v>10</v>
      </c>
      <c r="F19" s="32" t="s">
        <v>161</v>
      </c>
      <c r="G19" s="31"/>
      <c r="H19" s="31"/>
      <c r="I19" s="42">
        <v>10</v>
      </c>
      <c r="J19" s="42">
        <v>10</v>
      </c>
      <c r="K19" s="31"/>
      <c r="L19" s="31"/>
      <c r="M19" s="42">
        <v>10</v>
      </c>
      <c r="N19" s="42">
        <v>10</v>
      </c>
      <c r="O19" s="32"/>
    </row>
    <row r="20" ht="30.75" spans="1:15">
      <c r="A20" s="41"/>
      <c r="B20" s="29"/>
      <c r="C20" s="38"/>
      <c r="D20" s="31" t="s">
        <v>162</v>
      </c>
      <c r="E20" s="31">
        <v>10</v>
      </c>
      <c r="F20" s="32" t="s">
        <v>163</v>
      </c>
      <c r="G20" s="31"/>
      <c r="H20" s="31"/>
      <c r="I20" s="42">
        <v>10</v>
      </c>
      <c r="J20" s="42">
        <v>10</v>
      </c>
      <c r="K20" s="31"/>
      <c r="L20" s="31"/>
      <c r="M20" s="42">
        <v>10</v>
      </c>
      <c r="N20" s="42">
        <v>10</v>
      </c>
      <c r="O20" s="32"/>
    </row>
    <row r="21" ht="45.75" spans="1:15">
      <c r="A21" s="41"/>
      <c r="B21" s="29"/>
      <c r="C21" s="38"/>
      <c r="D21" s="31" t="s">
        <v>164</v>
      </c>
      <c r="E21" s="31">
        <v>5</v>
      </c>
      <c r="F21" s="32" t="s">
        <v>165</v>
      </c>
      <c r="G21" s="31"/>
      <c r="H21" s="31"/>
      <c r="I21" s="42">
        <v>5</v>
      </c>
      <c r="J21" s="42">
        <v>5</v>
      </c>
      <c r="K21" s="31"/>
      <c r="L21" s="31"/>
      <c r="M21" s="42">
        <v>5</v>
      </c>
      <c r="N21" s="42">
        <v>5</v>
      </c>
      <c r="O21" s="32"/>
    </row>
    <row r="22" ht="30.75" spans="1:15">
      <c r="A22" s="41"/>
      <c r="B22" s="36"/>
      <c r="C22" s="39"/>
      <c r="D22" s="31" t="s">
        <v>166</v>
      </c>
      <c r="E22" s="31">
        <v>5</v>
      </c>
      <c r="F22" s="32" t="s">
        <v>167</v>
      </c>
      <c r="G22" s="31"/>
      <c r="H22" s="31"/>
      <c r="I22" s="42">
        <v>5</v>
      </c>
      <c r="J22" s="43">
        <v>4</v>
      </c>
      <c r="K22" s="31"/>
      <c r="L22" s="31"/>
      <c r="M22" s="42">
        <v>5</v>
      </c>
      <c r="N22" s="43">
        <v>4</v>
      </c>
      <c r="O22" s="32"/>
    </row>
    <row r="23" ht="15.75" spans="1:15">
      <c r="A23" s="41"/>
      <c r="B23" s="38" t="s">
        <v>168</v>
      </c>
      <c r="C23" s="38" t="s">
        <v>169</v>
      </c>
      <c r="D23" s="31" t="s">
        <v>170</v>
      </c>
      <c r="E23" s="31">
        <v>15</v>
      </c>
      <c r="F23" s="32" t="s">
        <v>171</v>
      </c>
      <c r="G23" s="31"/>
      <c r="H23" s="31"/>
      <c r="I23" s="31"/>
      <c r="J23" s="31"/>
      <c r="K23" s="31"/>
      <c r="L23" s="31"/>
      <c r="M23" s="31"/>
      <c r="N23" s="31"/>
      <c r="O23" s="44"/>
    </row>
    <row r="24" ht="30.75" spans="1:15">
      <c r="A24" s="41"/>
      <c r="B24" s="38"/>
      <c r="C24" s="39"/>
      <c r="D24" s="31" t="s">
        <v>172</v>
      </c>
      <c r="E24" s="31">
        <v>15</v>
      </c>
      <c r="F24" s="32" t="s">
        <v>173</v>
      </c>
      <c r="G24" s="31"/>
      <c r="H24" s="31"/>
      <c r="I24" s="31"/>
      <c r="J24" s="31"/>
      <c r="K24" s="31"/>
      <c r="L24" s="31"/>
      <c r="M24" s="31"/>
      <c r="N24" s="31"/>
      <c r="O24" s="32"/>
    </row>
    <row r="25" ht="15.75" spans="1:15">
      <c r="A25" s="41"/>
      <c r="B25" s="38"/>
      <c r="C25" s="38" t="s">
        <v>174</v>
      </c>
      <c r="D25" s="31" t="s">
        <v>175</v>
      </c>
      <c r="E25" s="31">
        <v>10</v>
      </c>
      <c r="F25" s="32" t="s">
        <v>176</v>
      </c>
      <c r="G25" s="31">
        <v>10</v>
      </c>
      <c r="H25" s="31"/>
      <c r="I25" s="31"/>
      <c r="J25" s="31"/>
      <c r="K25" s="31">
        <v>10</v>
      </c>
      <c r="L25" s="31">
        <v>10</v>
      </c>
      <c r="M25" s="31"/>
      <c r="N25" s="31"/>
      <c r="O25" s="32"/>
    </row>
    <row r="26" ht="15.75" spans="1:15">
      <c r="A26" s="41"/>
      <c r="B26" s="38"/>
      <c r="C26" s="38"/>
      <c r="D26" s="31" t="s">
        <v>177</v>
      </c>
      <c r="E26" s="31">
        <v>10</v>
      </c>
      <c r="F26" s="32" t="s">
        <v>178</v>
      </c>
      <c r="G26" s="31">
        <v>10</v>
      </c>
      <c r="H26" s="31"/>
      <c r="I26" s="31"/>
      <c r="J26" s="31"/>
      <c r="K26" s="31">
        <v>10</v>
      </c>
      <c r="L26" s="31">
        <v>10</v>
      </c>
      <c r="M26" s="31"/>
      <c r="N26" s="31"/>
      <c r="O26" s="32"/>
    </row>
    <row r="27" ht="15.75" spans="1:15">
      <c r="A27" s="41"/>
      <c r="B27" s="39"/>
      <c r="C27" s="39"/>
      <c r="D27" s="31" t="s">
        <v>179</v>
      </c>
      <c r="E27" s="31">
        <v>10</v>
      </c>
      <c r="F27" s="32" t="s">
        <v>180</v>
      </c>
      <c r="G27" s="31">
        <v>10</v>
      </c>
      <c r="H27" s="31"/>
      <c r="I27" s="31"/>
      <c r="J27" s="31"/>
      <c r="K27" s="31">
        <v>5</v>
      </c>
      <c r="L27" s="31">
        <v>5</v>
      </c>
      <c r="M27" s="31"/>
      <c r="N27" s="31"/>
      <c r="O27" s="32"/>
    </row>
    <row r="28" ht="30.75" spans="1:15">
      <c r="A28" s="41"/>
      <c r="B28" s="29" t="s">
        <v>181</v>
      </c>
      <c r="C28" s="38"/>
      <c r="D28" s="31" t="s">
        <v>182</v>
      </c>
      <c r="E28" s="31">
        <v>10</v>
      </c>
      <c r="F28" s="32" t="s">
        <v>183</v>
      </c>
      <c r="G28" s="31"/>
      <c r="H28" s="31">
        <v>10</v>
      </c>
      <c r="I28" s="31"/>
      <c r="J28" s="31"/>
      <c r="K28" s="31"/>
      <c r="L28" s="31"/>
      <c r="M28" s="31"/>
      <c r="N28" s="31"/>
      <c r="O28" s="32"/>
    </row>
    <row r="29" ht="30.75" spans="1:15">
      <c r="A29" s="41"/>
      <c r="B29" s="29"/>
      <c r="C29" s="38"/>
      <c r="D29" s="31" t="s">
        <v>184</v>
      </c>
      <c r="E29" s="31">
        <v>10</v>
      </c>
      <c r="F29" s="32" t="s">
        <v>185</v>
      </c>
      <c r="G29" s="31"/>
      <c r="H29" s="31">
        <v>10</v>
      </c>
      <c r="I29" s="31"/>
      <c r="J29" s="31"/>
      <c r="K29" s="31"/>
      <c r="L29" s="31"/>
      <c r="M29" s="31"/>
      <c r="N29" s="31"/>
      <c r="O29" s="32"/>
    </row>
    <row r="30" ht="30.75" spans="1:15">
      <c r="A30" s="41"/>
      <c r="B30" s="29"/>
      <c r="C30" s="38"/>
      <c r="D30" s="31" t="s">
        <v>186</v>
      </c>
      <c r="E30" s="31">
        <v>10</v>
      </c>
      <c r="F30" s="32" t="s">
        <v>187</v>
      </c>
      <c r="G30" s="31"/>
      <c r="H30" s="31">
        <v>10</v>
      </c>
      <c r="I30" s="31"/>
      <c r="J30" s="31"/>
      <c r="K30" s="31"/>
      <c r="L30" s="31"/>
      <c r="M30" s="31"/>
      <c r="N30" s="31"/>
      <c r="O30" s="32"/>
    </row>
    <row r="31" ht="30.75" spans="1:15">
      <c r="A31" s="45" t="s">
        <v>188</v>
      </c>
      <c r="B31" s="46" t="s">
        <v>189</v>
      </c>
      <c r="C31" s="46"/>
      <c r="D31" s="31" t="s">
        <v>166</v>
      </c>
      <c r="E31" s="31">
        <v>6</v>
      </c>
      <c r="F31" s="47" t="s">
        <v>190</v>
      </c>
      <c r="G31" s="31">
        <v>6</v>
      </c>
      <c r="H31" s="34">
        <v>5</v>
      </c>
      <c r="I31" s="31">
        <v>6</v>
      </c>
      <c r="J31" s="34">
        <v>5</v>
      </c>
      <c r="K31" s="31">
        <v>5</v>
      </c>
      <c r="L31" s="31">
        <v>5</v>
      </c>
      <c r="M31" s="42">
        <v>6</v>
      </c>
      <c r="N31" s="43">
        <v>5</v>
      </c>
      <c r="O31" s="32"/>
    </row>
    <row r="32" ht="45.75" spans="1:15">
      <c r="A32" s="48"/>
      <c r="B32" s="46" t="s">
        <v>191</v>
      </c>
      <c r="C32" s="46"/>
      <c r="D32" s="31" t="s">
        <v>192</v>
      </c>
      <c r="E32" s="31">
        <v>5</v>
      </c>
      <c r="F32" s="47" t="s">
        <v>193</v>
      </c>
      <c r="G32" s="31">
        <v>5</v>
      </c>
      <c r="H32" s="31">
        <v>5</v>
      </c>
      <c r="I32" s="31">
        <v>5</v>
      </c>
      <c r="J32" s="31">
        <v>5</v>
      </c>
      <c r="K32" s="31">
        <v>5</v>
      </c>
      <c r="L32" s="31">
        <v>5</v>
      </c>
      <c r="M32" s="42">
        <v>5</v>
      </c>
      <c r="N32" s="42">
        <v>5</v>
      </c>
      <c r="O32" s="32"/>
    </row>
    <row r="33" ht="30.75" spans="1:15">
      <c r="A33" s="49"/>
      <c r="B33" s="46" t="s">
        <v>194</v>
      </c>
      <c r="C33" s="46"/>
      <c r="D33" s="50" t="s">
        <v>195</v>
      </c>
      <c r="E33" s="50">
        <v>5</v>
      </c>
      <c r="F33" s="51" t="s">
        <v>196</v>
      </c>
      <c r="G33" s="50">
        <v>5</v>
      </c>
      <c r="H33" s="50">
        <v>5</v>
      </c>
      <c r="I33" s="50">
        <v>5</v>
      </c>
      <c r="J33" s="50">
        <v>5</v>
      </c>
      <c r="K33" s="50">
        <v>0</v>
      </c>
      <c r="L33" s="50">
        <v>0</v>
      </c>
      <c r="M33" s="42">
        <v>5</v>
      </c>
      <c r="N33" s="42">
        <v>5</v>
      </c>
      <c r="O33" s="52"/>
    </row>
    <row r="34" ht="15.75" spans="1:15">
      <c r="A34" s="53" t="s">
        <v>197</v>
      </c>
      <c r="B34" s="54"/>
      <c r="C34" s="54"/>
      <c r="D34" s="55"/>
      <c r="E34" s="56"/>
      <c r="F34" s="57"/>
      <c r="G34" s="56">
        <f t="shared" ref="G34:P34" si="0">SUM(G6:G33)</f>
        <v>96</v>
      </c>
      <c r="H34" s="58">
        <f t="shared" si="0"/>
        <v>92</v>
      </c>
      <c r="I34" s="56">
        <f t="shared" si="0"/>
        <v>100</v>
      </c>
      <c r="J34" s="58">
        <f t="shared" si="0"/>
        <v>94</v>
      </c>
      <c r="K34" s="56">
        <f t="shared" si="0"/>
        <v>89</v>
      </c>
      <c r="L34" s="58">
        <f t="shared" si="0"/>
        <v>86</v>
      </c>
      <c r="M34" s="56">
        <f t="shared" si="0"/>
        <v>96</v>
      </c>
      <c r="N34" s="58">
        <f t="shared" si="0"/>
        <v>90</v>
      </c>
      <c r="O34" s="59"/>
    </row>
    <row r="35" ht="15.75" spans="1:15">
      <c r="A35" s="60" t="s">
        <v>198</v>
      </c>
      <c r="B35" s="29"/>
      <c r="C35" s="38"/>
      <c r="D35" s="50" t="s">
        <v>199</v>
      </c>
      <c r="E35" s="31" t="s">
        <v>200</v>
      </c>
      <c r="F35" s="32" t="s">
        <v>201</v>
      </c>
      <c r="G35" s="31"/>
      <c r="H35" s="31"/>
      <c r="I35" s="31"/>
      <c r="J35" s="31"/>
      <c r="K35" s="31"/>
      <c r="L35" s="31"/>
      <c r="M35" s="31"/>
      <c r="N35" s="31"/>
      <c r="O35" s="61"/>
    </row>
    <row r="36" ht="15.75" spans="1:15">
      <c r="A36" s="62" t="s">
        <v>202</v>
      </c>
      <c r="B36" s="36"/>
      <c r="C36" s="39"/>
      <c r="D36" s="31" t="s">
        <v>203</v>
      </c>
      <c r="E36" s="31"/>
      <c r="F36" s="32"/>
      <c r="G36" s="31"/>
      <c r="H36" s="31"/>
      <c r="I36" s="31"/>
      <c r="J36" s="31"/>
      <c r="K36" s="31"/>
      <c r="L36" s="31"/>
      <c r="M36" s="31"/>
      <c r="N36" s="31"/>
      <c r="O36" s="61"/>
    </row>
    <row r="39" customFormat="1" spans="1:15">
      <c r="A39" s="2"/>
      <c r="B39" s="2"/>
      <c r="G39" s="1"/>
      <c r="H39" s="1">
        <f>(I34+K34+M34)/3</f>
        <v>95</v>
      </c>
      <c r="I39" s="1">
        <f>(J34+L34+N34)/3</f>
        <v>90</v>
      </c>
      <c r="J39" s="1"/>
      <c r="K39" s="1"/>
      <c r="L39" s="1"/>
      <c r="M39" s="1"/>
      <c r="N39" s="1"/>
    </row>
  </sheetData>
  <mergeCells count="42">
    <mergeCell ref="A2:O2"/>
    <mergeCell ref="A3:E3"/>
    <mergeCell ref="G3:H3"/>
    <mergeCell ref="I3:J3"/>
    <mergeCell ref="K3:L3"/>
    <mergeCell ref="M3:N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I4:I5"/>
    <mergeCell ref="J4:J5"/>
    <mergeCell ref="K4:K5"/>
    <mergeCell ref="L4:L5"/>
    <mergeCell ref="M4:M5"/>
    <mergeCell ref="N4:N5"/>
    <mergeCell ref="O3:O5"/>
    <mergeCell ref="O35:O36"/>
    <mergeCell ref="B4:C5"/>
    <mergeCell ref="B6:C8"/>
    <mergeCell ref="B9:C11"/>
    <mergeCell ref="B12:C13"/>
    <mergeCell ref="B14:C15"/>
    <mergeCell ref="B16:C18"/>
    <mergeCell ref="B19:C22"/>
    <mergeCell ref="B28:C30"/>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G15"/>
  <sheetViews>
    <sheetView workbookViewId="0">
      <selection activeCell="F14" sqref="F14"/>
    </sheetView>
  </sheetViews>
  <sheetFormatPr defaultColWidth="8.72727272727273" defaultRowHeight="14" outlineLevelCol="6"/>
  <cols>
    <col min="5" max="6" width="17.8181818181818" customWidth="1"/>
    <col min="7" max="7" width="12.6363636363636" customWidth="1"/>
  </cols>
  <sheetData>
    <row r="1" s="1" customFormat="1" spans="4:7">
      <c r="D1" s="1" t="s">
        <v>204</v>
      </c>
      <c r="E1" s="1" t="s">
        <v>205</v>
      </c>
      <c r="F1" s="1" t="s">
        <v>206</v>
      </c>
      <c r="G1" s="1" t="s">
        <v>207</v>
      </c>
    </row>
    <row r="2" spans="4:7">
      <c r="D2" t="s">
        <v>208</v>
      </c>
      <c r="E2" s="3">
        <v>97004706.6</v>
      </c>
      <c r="F2" s="3">
        <v>91177541.19</v>
      </c>
      <c r="G2" s="6">
        <f>F2/E2</f>
        <v>0.93992904453566</v>
      </c>
    </row>
    <row r="3" spans="4:7">
      <c r="D3" t="s">
        <v>209</v>
      </c>
      <c r="E3" s="3">
        <v>103625391.34</v>
      </c>
      <c r="F3" s="3">
        <v>98098388.2</v>
      </c>
      <c r="G3" s="6">
        <f>F3/E3</f>
        <v>0.94666362106305</v>
      </c>
    </row>
    <row r="4" spans="4:7">
      <c r="D4" t="s">
        <v>210</v>
      </c>
      <c r="E4" s="3">
        <v>113013542.73</v>
      </c>
      <c r="F4" s="3">
        <v>107359938.05</v>
      </c>
      <c r="G4" s="6">
        <f>F4/E4</f>
        <v>0.949974095639962</v>
      </c>
    </row>
    <row r="5" spans="4:7">
      <c r="E5" s="3"/>
      <c r="F5" s="3"/>
    </row>
    <row r="6" spans="4:7">
      <c r="E6" s="3"/>
      <c r="F6" s="3"/>
    </row>
    <row r="7" spans="4:7">
      <c r="E7" s="3"/>
      <c r="F7" s="3"/>
    </row>
    <row r="8" spans="4:7">
      <c r="E8" s="3">
        <f>ROUND(E2/10000,2)</f>
        <v>9700.47</v>
      </c>
      <c r="F8" s="3">
        <f>ROUND(F2/10000,2)</f>
        <v>9117.75</v>
      </c>
    </row>
    <row r="9" spans="4:7">
      <c r="E9" s="3">
        <f>ROUND(E3/10000,2)</f>
        <v>10362.54</v>
      </c>
      <c r="F9" s="3">
        <f>ROUND(F3/10000,2)</f>
        <v>9809.84</v>
      </c>
    </row>
    <row r="10" spans="4:7">
      <c r="E10" s="3">
        <f>ROUND(E4/10000,2)</f>
        <v>11301.35</v>
      </c>
      <c r="F10" s="3">
        <f>ROUND(F4/10000,2)</f>
        <v>10735.99</v>
      </c>
    </row>
    <row r="11" spans="4:7">
      <c r="E11" s="3"/>
      <c r="F11" s="3"/>
    </row>
    <row r="12" spans="4:7">
      <c r="E12" s="3">
        <v>9700.47</v>
      </c>
      <c r="F12" s="3">
        <v>9117.75</v>
      </c>
    </row>
    <row r="13" spans="4:7">
      <c r="E13" s="3">
        <v>10362.54</v>
      </c>
      <c r="F13" s="3">
        <v>9809.84</v>
      </c>
    </row>
    <row r="14" spans="4:7">
      <c r="E14" s="3">
        <v>11301.35</v>
      </c>
      <c r="F14" s="3">
        <v>10735.99</v>
      </c>
    </row>
    <row r="15" spans="4:7">
      <c r="E15" s="3"/>
      <c r="F15" s="3"/>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39"/>
  <sheetViews>
    <sheetView workbookViewId="0">
      <pane xSplit="3" ySplit="1" topLeftCell="D10" activePane="bottomRight" state="frozen"/>
      <selection/>
      <selection pane="topRight"/>
      <selection pane="bottomLeft"/>
      <selection pane="bottomRight" activeCell="D28" sqref="D28"/>
    </sheetView>
  </sheetViews>
  <sheetFormatPr defaultColWidth="8.72727272727273" defaultRowHeight="14" outlineLevelCol="6"/>
  <cols>
    <col min="1" max="1" width="9.09090909090909" style="1" customWidth="1"/>
    <col min="2" max="2" width="38.8181818181818" style="2" customWidth="1"/>
    <col min="3" max="3" width="14.5454545454545" customWidth="1"/>
    <col min="4" max="5" width="19.4545454545455" style="3" customWidth="1"/>
    <col min="6" max="6" width="14" customWidth="1"/>
    <col min="7" max="7" width="10.7272727272727" style="4" customWidth="1"/>
  </cols>
  <sheetData>
    <row r="1" s="1" customFormat="1" ht="28" spans="1:7">
      <c r="A1" s="1" t="s">
        <v>211</v>
      </c>
      <c r="B1" s="4" t="s">
        <v>212</v>
      </c>
      <c r="C1" s="1" t="s">
        <v>213</v>
      </c>
      <c r="D1" s="5" t="s">
        <v>205</v>
      </c>
      <c r="E1" s="5" t="s">
        <v>206</v>
      </c>
      <c r="F1" s="1" t="s">
        <v>214</v>
      </c>
      <c r="G1" s="4" t="s">
        <v>215</v>
      </c>
    </row>
    <row r="2" hidden="1" spans="1:7">
      <c r="A2" s="1">
        <f>ROW()-1</f>
        <v>1</v>
      </c>
      <c r="B2" s="2" t="s">
        <v>216</v>
      </c>
      <c r="C2" t="s">
        <v>217</v>
      </c>
      <c r="D2" s="3">
        <v>111540</v>
      </c>
      <c r="E2" s="3">
        <v>0</v>
      </c>
      <c r="F2" s="6">
        <f>(D2-E2)/D2</f>
        <v>1</v>
      </c>
      <c r="G2" s="4" t="s">
        <v>218</v>
      </c>
    </row>
    <row r="3" hidden="1" spans="1:7">
      <c r="A3" s="1">
        <f t="shared" ref="A3:A12" si="0">ROW()-1</f>
        <v>2</v>
      </c>
      <c r="B3" s="2" t="s">
        <v>219</v>
      </c>
      <c r="C3" t="s">
        <v>217</v>
      </c>
      <c r="D3" s="3">
        <v>100000</v>
      </c>
      <c r="E3" s="3">
        <v>93553.8</v>
      </c>
      <c r="F3" s="6">
        <f t="shared" ref="F3:F34" si="1">(D3-E3)/D3</f>
        <v>0.064462</v>
      </c>
    </row>
    <row r="4" spans="1:7">
      <c r="A4" s="1">
        <f t="shared" si="0"/>
        <v>3</v>
      </c>
      <c r="B4" s="2" t="s">
        <v>220</v>
      </c>
      <c r="C4" t="s">
        <v>221</v>
      </c>
      <c r="D4" s="3">
        <v>4452000</v>
      </c>
      <c r="E4" s="3">
        <v>4452000</v>
      </c>
      <c r="F4" s="6">
        <f t="shared" si="1"/>
        <v>0</v>
      </c>
      <c r="G4" s="4" t="s">
        <v>218</v>
      </c>
    </row>
    <row r="5" hidden="1" spans="1:7">
      <c r="A5" s="1">
        <f t="shared" si="0"/>
        <v>4</v>
      </c>
      <c r="B5" s="2" t="s">
        <v>222</v>
      </c>
      <c r="C5" t="s">
        <v>217</v>
      </c>
      <c r="D5" s="3">
        <v>233988.98</v>
      </c>
      <c r="E5" s="3">
        <v>150010.24</v>
      </c>
      <c r="F5" s="6">
        <f t="shared" si="1"/>
        <v>0.358900406335375</v>
      </c>
      <c r="G5" s="4" t="s">
        <v>218</v>
      </c>
    </row>
    <row r="6" hidden="1" spans="1:7">
      <c r="A6" s="1">
        <f t="shared" si="0"/>
        <v>5</v>
      </c>
      <c r="B6" s="2" t="s">
        <v>223</v>
      </c>
      <c r="C6" t="s">
        <v>217</v>
      </c>
      <c r="D6" s="3">
        <v>58614.4</v>
      </c>
      <c r="F6" s="6">
        <f t="shared" si="1"/>
        <v>1</v>
      </c>
      <c r="G6" s="4" t="s">
        <v>218</v>
      </c>
    </row>
    <row r="7" hidden="1" spans="1:7">
      <c r="A7" s="1">
        <f t="shared" si="0"/>
        <v>6</v>
      </c>
      <c r="B7" s="2" t="s">
        <v>224</v>
      </c>
      <c r="C7" t="s">
        <v>217</v>
      </c>
      <c r="D7" s="3">
        <v>62745</v>
      </c>
      <c r="E7" s="3">
        <v>22</v>
      </c>
      <c r="F7" s="6">
        <f t="shared" si="1"/>
        <v>0.999649374452148</v>
      </c>
      <c r="G7" s="4" t="s">
        <v>218</v>
      </c>
    </row>
    <row r="8" ht="28" spans="1:7">
      <c r="A8" s="1">
        <f t="shared" si="0"/>
        <v>7</v>
      </c>
      <c r="B8" s="2" t="s">
        <v>225</v>
      </c>
      <c r="C8" t="s">
        <v>221</v>
      </c>
      <c r="D8" s="3">
        <v>1248800</v>
      </c>
      <c r="E8" s="3">
        <v>531798</v>
      </c>
      <c r="F8" s="6">
        <f t="shared" si="1"/>
        <v>0.574152786675208</v>
      </c>
      <c r="G8" s="4" t="s">
        <v>218</v>
      </c>
    </row>
    <row r="9" ht="28" spans="1:7">
      <c r="A9" s="1">
        <f t="shared" si="0"/>
        <v>8</v>
      </c>
      <c r="B9" s="2" t="s">
        <v>226</v>
      </c>
      <c r="C9" t="s">
        <v>221</v>
      </c>
      <c r="D9" s="3">
        <v>177604</v>
      </c>
      <c r="E9" s="3">
        <v>177604</v>
      </c>
      <c r="F9" s="6">
        <f t="shared" si="1"/>
        <v>0</v>
      </c>
      <c r="G9" s="4" t="s">
        <v>218</v>
      </c>
    </row>
    <row r="10" ht="28" spans="1:7">
      <c r="A10" s="1">
        <f t="shared" si="0"/>
        <v>9</v>
      </c>
      <c r="B10" s="2" t="s">
        <v>227</v>
      </c>
      <c r="C10" t="s">
        <v>221</v>
      </c>
      <c r="D10" s="3">
        <v>9500</v>
      </c>
      <c r="E10" s="3">
        <v>9500</v>
      </c>
      <c r="F10" s="6">
        <f t="shared" si="1"/>
        <v>0</v>
      </c>
      <c r="G10" s="4" t="s">
        <v>218</v>
      </c>
    </row>
    <row r="11" ht="28" spans="1:7">
      <c r="A11" s="1">
        <f t="shared" si="0"/>
        <v>10</v>
      </c>
      <c r="B11" s="2" t="s">
        <v>228</v>
      </c>
      <c r="C11" t="s">
        <v>221</v>
      </c>
      <c r="D11" s="3">
        <v>1540492.42</v>
      </c>
      <c r="E11" s="3">
        <v>1540492.42</v>
      </c>
      <c r="F11" s="6">
        <f t="shared" si="1"/>
        <v>0</v>
      </c>
      <c r="G11" s="4" t="s">
        <v>218</v>
      </c>
    </row>
    <row r="12" ht="28" hidden="1" spans="1:7">
      <c r="A12" s="1">
        <f t="shared" si="0"/>
        <v>11</v>
      </c>
      <c r="B12" s="2" t="s">
        <v>229</v>
      </c>
      <c r="C12" t="s">
        <v>217</v>
      </c>
      <c r="D12" s="3">
        <v>1164500</v>
      </c>
      <c r="E12" s="3">
        <v>1164500</v>
      </c>
      <c r="F12" s="6">
        <f t="shared" si="1"/>
        <v>0</v>
      </c>
    </row>
    <row r="13" hidden="1" spans="1:7">
      <c r="A13" s="1">
        <f t="shared" ref="A13:A22" si="2">ROW()-1</f>
        <v>12</v>
      </c>
      <c r="B13" s="2" t="s">
        <v>230</v>
      </c>
      <c r="C13" t="s">
        <v>217</v>
      </c>
      <c r="D13" s="3">
        <v>7440.6</v>
      </c>
      <c r="E13" s="3">
        <v>3126</v>
      </c>
      <c r="F13" s="6">
        <f t="shared" si="1"/>
        <v>0.579872590920087</v>
      </c>
      <c r="G13" s="4" t="s">
        <v>218</v>
      </c>
    </row>
    <row r="14" hidden="1" spans="1:7">
      <c r="A14" s="1">
        <f t="shared" si="2"/>
        <v>13</v>
      </c>
      <c r="B14" s="2" t="s">
        <v>231</v>
      </c>
      <c r="C14" t="s">
        <v>217</v>
      </c>
      <c r="D14" s="3">
        <v>1791000</v>
      </c>
      <c r="E14" s="3">
        <v>1791000</v>
      </c>
      <c r="F14" s="6">
        <f t="shared" si="1"/>
        <v>0</v>
      </c>
      <c r="G14" s="4" t="s">
        <v>218</v>
      </c>
    </row>
    <row r="15" hidden="1" spans="1:7">
      <c r="A15" s="1">
        <f t="shared" si="2"/>
        <v>14</v>
      </c>
      <c r="B15" s="2" t="s">
        <v>232</v>
      </c>
      <c r="C15" t="s">
        <v>217</v>
      </c>
      <c r="D15" s="3">
        <v>100000</v>
      </c>
      <c r="E15" s="3">
        <v>100000</v>
      </c>
      <c r="F15" s="6">
        <f t="shared" si="1"/>
        <v>0</v>
      </c>
    </row>
    <row r="16" ht="28" spans="1:7">
      <c r="A16" s="1">
        <f t="shared" si="2"/>
        <v>15</v>
      </c>
      <c r="B16" s="7" t="s">
        <v>233</v>
      </c>
      <c r="C16" s="8" t="s">
        <v>221</v>
      </c>
      <c r="D16" s="9">
        <v>7000000</v>
      </c>
      <c r="E16" s="9">
        <v>7000000</v>
      </c>
      <c r="F16" s="10">
        <f t="shared" si="1"/>
        <v>0</v>
      </c>
      <c r="G16" s="11" t="s">
        <v>218</v>
      </c>
    </row>
    <row r="17" ht="28" hidden="1" spans="1:7">
      <c r="A17" s="1">
        <f t="shared" si="2"/>
        <v>16</v>
      </c>
      <c r="B17" s="2" t="s">
        <v>234</v>
      </c>
      <c r="C17" t="s">
        <v>217</v>
      </c>
      <c r="D17" s="3">
        <v>283800</v>
      </c>
      <c r="F17" s="6">
        <f t="shared" si="1"/>
        <v>1</v>
      </c>
    </row>
    <row r="18" ht="42" spans="1:7">
      <c r="A18" s="1">
        <f t="shared" si="2"/>
        <v>17</v>
      </c>
      <c r="B18" s="2" t="s">
        <v>235</v>
      </c>
      <c r="C18" t="s">
        <v>221</v>
      </c>
      <c r="D18" s="3">
        <v>1518900</v>
      </c>
      <c r="E18" s="3">
        <v>1518900</v>
      </c>
      <c r="F18" s="6">
        <f t="shared" si="1"/>
        <v>0</v>
      </c>
      <c r="G18" s="4" t="s">
        <v>218</v>
      </c>
    </row>
    <row r="19" ht="28" spans="1:7">
      <c r="A19" s="1">
        <f t="shared" si="2"/>
        <v>18</v>
      </c>
      <c r="B19" s="2" t="s">
        <v>236</v>
      </c>
      <c r="C19" t="s">
        <v>221</v>
      </c>
      <c r="D19" s="3">
        <v>11707100</v>
      </c>
      <c r="E19" s="3">
        <v>10085864.27</v>
      </c>
      <c r="F19" s="6">
        <f t="shared" si="1"/>
        <v>0.138483119645343</v>
      </c>
      <c r="G19" s="4" t="s">
        <v>218</v>
      </c>
    </row>
    <row r="20" spans="1:7">
      <c r="A20" s="1">
        <f t="shared" si="2"/>
        <v>19</v>
      </c>
      <c r="B20" s="2" t="s">
        <v>237</v>
      </c>
      <c r="C20" t="s">
        <v>221</v>
      </c>
      <c r="D20" s="3">
        <v>12319648.38</v>
      </c>
      <c r="E20" s="3">
        <v>7586438.67</v>
      </c>
      <c r="F20" s="6">
        <f t="shared" si="1"/>
        <v>0.384200065132054</v>
      </c>
      <c r="G20" s="4" t="s">
        <v>218</v>
      </c>
    </row>
    <row r="21" spans="1:7">
      <c r="A21" s="1">
        <f t="shared" si="2"/>
        <v>20</v>
      </c>
      <c r="B21" s="2" t="s">
        <v>238</v>
      </c>
      <c r="C21" t="s">
        <v>221</v>
      </c>
      <c r="D21" s="3">
        <v>1152453</v>
      </c>
      <c r="E21" s="3">
        <v>1134422</v>
      </c>
      <c r="F21" s="6">
        <f t="shared" si="1"/>
        <v>0.015645757354096</v>
      </c>
      <c r="G21" s="4" t="s">
        <v>218</v>
      </c>
    </row>
    <row r="22" ht="28" spans="1:7">
      <c r="A22" s="1">
        <f t="shared" si="2"/>
        <v>21</v>
      </c>
      <c r="B22" s="2" t="s">
        <v>239</v>
      </c>
      <c r="C22" t="s">
        <v>221</v>
      </c>
      <c r="D22" s="3">
        <v>5964624.28</v>
      </c>
      <c r="E22" s="3">
        <v>5964624.28</v>
      </c>
      <c r="F22" s="6">
        <f t="shared" si="1"/>
        <v>0</v>
      </c>
      <c r="G22" s="4" t="s">
        <v>218</v>
      </c>
    </row>
    <row r="23" spans="1:7">
      <c r="A23" s="1">
        <f t="shared" ref="A23:A34" si="3">ROW()-1</f>
        <v>22</v>
      </c>
      <c r="B23" s="7" t="s">
        <v>240</v>
      </c>
      <c r="C23" s="8" t="s">
        <v>221</v>
      </c>
      <c r="D23" s="9">
        <v>19150703.2</v>
      </c>
      <c r="E23" s="9">
        <v>17586623.2</v>
      </c>
      <c r="F23" s="10">
        <f t="shared" si="1"/>
        <v>0.0816721967682106</v>
      </c>
      <c r="G23" s="11" t="s">
        <v>218</v>
      </c>
    </row>
    <row r="24" hidden="1" spans="1:7">
      <c r="A24" s="1">
        <f t="shared" si="3"/>
        <v>23</v>
      </c>
      <c r="B24" s="2" t="s">
        <v>241</v>
      </c>
      <c r="C24" t="s">
        <v>217</v>
      </c>
      <c r="D24" s="3">
        <v>100000</v>
      </c>
      <c r="E24" s="3">
        <v>91677.12</v>
      </c>
      <c r="F24" s="6">
        <f t="shared" si="1"/>
        <v>0.0832288</v>
      </c>
      <c r="G24" s="4" t="s">
        <v>218</v>
      </c>
    </row>
    <row r="25" hidden="1" spans="1:7">
      <c r="A25" s="1">
        <f t="shared" si="3"/>
        <v>24</v>
      </c>
      <c r="B25" s="2" t="s">
        <v>242</v>
      </c>
      <c r="C25" t="s">
        <v>217</v>
      </c>
      <c r="D25" s="3">
        <v>20000</v>
      </c>
      <c r="E25" s="3">
        <v>11295.71</v>
      </c>
      <c r="F25" s="6">
        <f t="shared" si="1"/>
        <v>0.4352145</v>
      </c>
    </row>
    <row r="26" hidden="1" spans="1:7">
      <c r="A26" s="1">
        <f t="shared" si="3"/>
        <v>25</v>
      </c>
      <c r="B26" s="2" t="s">
        <v>243</v>
      </c>
      <c r="C26" t="s">
        <v>217</v>
      </c>
      <c r="D26" s="3">
        <v>200000</v>
      </c>
      <c r="E26" s="3">
        <v>200000</v>
      </c>
      <c r="F26" s="6">
        <f t="shared" si="1"/>
        <v>0</v>
      </c>
    </row>
    <row r="27" spans="1:7">
      <c r="A27" s="1">
        <f t="shared" si="3"/>
        <v>26</v>
      </c>
      <c r="B27" s="2" t="s">
        <v>244</v>
      </c>
      <c r="C27" t="s">
        <v>221</v>
      </c>
      <c r="D27" s="3">
        <v>7650000</v>
      </c>
      <c r="E27" s="3">
        <v>7650000</v>
      </c>
      <c r="F27" s="6">
        <f t="shared" si="1"/>
        <v>0</v>
      </c>
      <c r="G27" s="4" t="s">
        <v>218</v>
      </c>
    </row>
    <row r="28" spans="1:7">
      <c r="A28" s="1">
        <f t="shared" si="3"/>
        <v>27</v>
      </c>
      <c r="B28" s="7" t="s">
        <v>245</v>
      </c>
      <c r="C28" s="8" t="s">
        <v>221</v>
      </c>
      <c r="D28" s="9">
        <v>39462290.6</v>
      </c>
      <c r="E28" s="9">
        <v>39450396.5</v>
      </c>
      <c r="F28" s="10">
        <f t="shared" si="1"/>
        <v>0.000301404196744765</v>
      </c>
      <c r="G28" s="11" t="s">
        <v>218</v>
      </c>
    </row>
    <row r="29" hidden="1" spans="1:7">
      <c r="A29" s="1">
        <f t="shared" si="3"/>
        <v>28</v>
      </c>
      <c r="B29" s="2" t="s">
        <v>246</v>
      </c>
      <c r="C29" t="s">
        <v>217</v>
      </c>
      <c r="D29" s="3">
        <v>570000</v>
      </c>
      <c r="E29" s="3">
        <v>570000</v>
      </c>
      <c r="F29" s="6">
        <f t="shared" si="1"/>
        <v>0</v>
      </c>
      <c r="G29" s="4" t="s">
        <v>218</v>
      </c>
    </row>
    <row r="30" ht="28" spans="1:7">
      <c r="A30" s="1">
        <f t="shared" si="3"/>
        <v>29</v>
      </c>
      <c r="B30" s="2" t="s">
        <v>247</v>
      </c>
      <c r="C30" t="s">
        <v>221</v>
      </c>
      <c r="D30" s="3">
        <v>882199.82</v>
      </c>
      <c r="E30" s="3">
        <v>572496</v>
      </c>
      <c r="F30" s="6">
        <f t="shared" si="1"/>
        <v>0.351058584437254</v>
      </c>
      <c r="G30" s="4" t="s">
        <v>218</v>
      </c>
    </row>
    <row r="31" ht="28" spans="1:7">
      <c r="A31" s="1">
        <f t="shared" si="3"/>
        <v>30</v>
      </c>
      <c r="B31" s="2" t="s">
        <v>248</v>
      </c>
      <c r="C31" t="s">
        <v>221</v>
      </c>
      <c r="D31" s="3">
        <v>75000</v>
      </c>
      <c r="F31" s="6">
        <f t="shared" si="1"/>
        <v>1</v>
      </c>
      <c r="G31" s="4" t="s">
        <v>218</v>
      </c>
    </row>
    <row r="32" ht="28" spans="1:7">
      <c r="A32" s="1">
        <f t="shared" si="3"/>
        <v>31</v>
      </c>
      <c r="B32" s="2" t="s">
        <v>249</v>
      </c>
      <c r="C32" t="s">
        <v>221</v>
      </c>
      <c r="D32" s="3">
        <v>100000</v>
      </c>
      <c r="F32" s="6">
        <f t="shared" si="1"/>
        <v>1</v>
      </c>
      <c r="G32" s="4" t="s">
        <v>218</v>
      </c>
    </row>
    <row r="33" spans="1:7">
      <c r="A33" s="1">
        <f t="shared" si="3"/>
        <v>32</v>
      </c>
      <c r="B33" s="2" t="s">
        <v>250</v>
      </c>
      <c r="C33" t="s">
        <v>221</v>
      </c>
      <c r="D33" s="3">
        <v>40000</v>
      </c>
      <c r="E33" s="3">
        <v>40000</v>
      </c>
      <c r="F33" s="6">
        <f t="shared" si="1"/>
        <v>0</v>
      </c>
      <c r="G33" s="4" t="s">
        <v>218</v>
      </c>
    </row>
    <row r="34" spans="1:7">
      <c r="F34" s="6"/>
    </row>
    <row r="35" spans="1:7">
      <c r="D35" s="3">
        <f>SUBTOTAL(9,D2:D34)</f>
        <v>114451315.7</v>
      </c>
    </row>
    <row r="39" spans="1:7">
      <c r="D39" s="3">
        <f>D28+D23+D16</f>
        <v>65612993.8</v>
      </c>
    </row>
  </sheetData>
  <autoFilter xmlns:etc="http://www.wps.cn/officeDocument/2017/etCustomData" ref="A1:G33" etc:filterBottomFollowUsedRange="0">
    <filterColumn colId="2">
      <customFilters>
        <customFilter operator="equal" val="专项项目"/>
      </customFilters>
    </filterColumn>
    <extLst/>
  </autoFilter>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16" workbookViewId="0">
      <selection activeCell="B2" sqref="B2:E33"/>
    </sheetView>
  </sheetViews>
  <sheetFormatPr defaultColWidth="8.72727272727273" defaultRowHeight="14"/>
  <cols>
    <col min="1" max="1" width="9.09090909090909" style="1" customWidth="1"/>
    <col min="2" max="2" width="38.8181818181818" style="2" customWidth="1"/>
    <col min="3" max="4" width="19.4545454545455" style="3" customWidth="1"/>
    <col min="5" max="5" width="14" customWidth="1"/>
    <col min="6" max="6" width="10.7272727272727" style="4" customWidth="1"/>
    <col min="8" max="9" width="11.8181818181818"/>
  </cols>
  <sheetData>
    <row r="1" s="1" customFormat="1" ht="28" spans="1:9">
      <c r="A1" s="1" t="s">
        <v>211</v>
      </c>
      <c r="B1" s="4" t="s">
        <v>212</v>
      </c>
      <c r="C1" s="5" t="s">
        <v>205</v>
      </c>
      <c r="D1" s="5" t="s">
        <v>206</v>
      </c>
      <c r="E1" s="1" t="s">
        <v>214</v>
      </c>
      <c r="F1" s="4" t="s">
        <v>215</v>
      </c>
    </row>
    <row r="2" spans="1:9">
      <c r="A2" s="1">
        <f t="shared" ref="A2:A33" si="0">ROW()-1</f>
        <v>1</v>
      </c>
      <c r="B2" s="2" t="s">
        <v>216</v>
      </c>
      <c r="C2" s="3">
        <v>11.15</v>
      </c>
      <c r="D2" s="3">
        <v>0</v>
      </c>
      <c r="E2" s="6">
        <f t="shared" ref="E2:E33" si="1">(C2-D2)/C2</f>
        <v>1</v>
      </c>
      <c r="F2" s="4" t="s">
        <v>218</v>
      </c>
      <c r="H2" s="3">
        <f>ROUND(C2/10000,2)</f>
        <v>0</v>
      </c>
      <c r="I2" s="3">
        <f>ROUND(D2/10000,2)</f>
        <v>0</v>
      </c>
    </row>
    <row r="3" customFormat="1" spans="1:9">
      <c r="A3" s="1">
        <f t="shared" si="0"/>
        <v>2</v>
      </c>
      <c r="B3" s="2" t="s">
        <v>219</v>
      </c>
      <c r="C3" s="3">
        <v>10</v>
      </c>
      <c r="D3" s="3">
        <v>9.36</v>
      </c>
      <c r="E3" s="6">
        <f t="shared" si="1"/>
        <v>0.0640000000000001</v>
      </c>
      <c r="F3" s="4"/>
      <c r="H3" s="3">
        <f t="shared" ref="H3:H33" si="2">ROUND(C3/10000,2)</f>
        <v>0</v>
      </c>
      <c r="I3" s="3">
        <f t="shared" ref="I3:I33" si="3">ROUND(D3/10000,2)</f>
        <v>0</v>
      </c>
    </row>
    <row r="4" spans="1:9">
      <c r="A4" s="1">
        <f t="shared" si="0"/>
        <v>3</v>
      </c>
      <c r="B4" s="2" t="s">
        <v>220</v>
      </c>
      <c r="C4" s="3">
        <v>445.2</v>
      </c>
      <c r="D4" s="3">
        <v>445.2</v>
      </c>
      <c r="E4" s="6">
        <f t="shared" si="1"/>
        <v>0</v>
      </c>
      <c r="F4" s="4" t="s">
        <v>218</v>
      </c>
      <c r="H4" s="3">
        <f t="shared" si="2"/>
        <v>0.04</v>
      </c>
      <c r="I4" s="3">
        <f t="shared" si="3"/>
        <v>0.04</v>
      </c>
    </row>
    <row r="5" spans="1:9">
      <c r="A5" s="1">
        <f t="shared" si="0"/>
        <v>4</v>
      </c>
      <c r="B5" s="2" t="s">
        <v>222</v>
      </c>
      <c r="C5" s="3">
        <v>23.4</v>
      </c>
      <c r="D5" s="3">
        <v>15</v>
      </c>
      <c r="E5" s="6">
        <f t="shared" si="1"/>
        <v>0.358974358974359</v>
      </c>
      <c r="F5" s="4" t="s">
        <v>218</v>
      </c>
      <c r="H5" s="3">
        <f t="shared" si="2"/>
        <v>0</v>
      </c>
      <c r="I5" s="3">
        <f t="shared" si="3"/>
        <v>0</v>
      </c>
    </row>
    <row r="6" customFormat="1" spans="1:9">
      <c r="A6" s="1">
        <f t="shared" si="0"/>
        <v>5</v>
      </c>
      <c r="B6" s="2" t="s">
        <v>223</v>
      </c>
      <c r="C6" s="3">
        <v>5.86</v>
      </c>
      <c r="D6" s="3">
        <v>0</v>
      </c>
      <c r="E6" s="6">
        <f t="shared" si="1"/>
        <v>1</v>
      </c>
      <c r="F6" s="4" t="s">
        <v>218</v>
      </c>
      <c r="H6" s="3">
        <f t="shared" si="2"/>
        <v>0</v>
      </c>
      <c r="I6" s="3">
        <f t="shared" si="3"/>
        <v>0</v>
      </c>
    </row>
    <row r="7" spans="1:9">
      <c r="A7" s="1">
        <f t="shared" si="0"/>
        <v>6</v>
      </c>
      <c r="B7" s="2" t="s">
        <v>224</v>
      </c>
      <c r="C7" s="3">
        <v>6.27</v>
      </c>
      <c r="D7" s="3">
        <v>0</v>
      </c>
      <c r="E7" s="6">
        <f t="shared" si="1"/>
        <v>1</v>
      </c>
      <c r="F7" s="4" t="s">
        <v>218</v>
      </c>
      <c r="H7" s="3">
        <f t="shared" si="2"/>
        <v>0</v>
      </c>
      <c r="I7" s="3">
        <f t="shared" si="3"/>
        <v>0</v>
      </c>
    </row>
    <row r="8" ht="28" spans="1:9">
      <c r="A8" s="1">
        <f t="shared" si="0"/>
        <v>7</v>
      </c>
      <c r="B8" s="2" t="s">
        <v>225</v>
      </c>
      <c r="C8" s="3">
        <v>124.88</v>
      </c>
      <c r="D8" s="3">
        <v>53.18</v>
      </c>
      <c r="E8" s="6">
        <f t="shared" si="1"/>
        <v>0.574151185137732</v>
      </c>
      <c r="F8" s="4" t="s">
        <v>218</v>
      </c>
      <c r="H8" s="3">
        <f t="shared" si="2"/>
        <v>0.01</v>
      </c>
      <c r="I8" s="3">
        <f t="shared" si="3"/>
        <v>0.01</v>
      </c>
    </row>
    <row r="9" ht="28" spans="1:9">
      <c r="A9" s="1">
        <f t="shared" si="0"/>
        <v>8</v>
      </c>
      <c r="B9" s="2" t="s">
        <v>226</v>
      </c>
      <c r="C9" s="3">
        <v>17.76</v>
      </c>
      <c r="D9" s="3">
        <v>17.76</v>
      </c>
      <c r="E9" s="6">
        <f t="shared" si="1"/>
        <v>0</v>
      </c>
      <c r="F9" s="4" t="s">
        <v>218</v>
      </c>
      <c r="H9" s="3">
        <f t="shared" si="2"/>
        <v>0</v>
      </c>
      <c r="I9" s="3">
        <f t="shared" si="3"/>
        <v>0</v>
      </c>
    </row>
    <row r="10" ht="28" spans="1:9">
      <c r="A10" s="1">
        <f t="shared" si="0"/>
        <v>9</v>
      </c>
      <c r="B10" s="2" t="s">
        <v>227</v>
      </c>
      <c r="C10" s="3">
        <v>0.95</v>
      </c>
      <c r="D10" s="3">
        <v>0.95</v>
      </c>
      <c r="E10" s="6">
        <f t="shared" si="1"/>
        <v>0</v>
      </c>
      <c r="F10" s="4" t="s">
        <v>218</v>
      </c>
      <c r="H10" s="3">
        <f t="shared" si="2"/>
        <v>0</v>
      </c>
      <c r="I10" s="3">
        <f t="shared" si="3"/>
        <v>0</v>
      </c>
    </row>
    <row r="11" ht="28" spans="1:9">
      <c r="A11" s="1">
        <f t="shared" si="0"/>
        <v>10</v>
      </c>
      <c r="B11" s="2" t="s">
        <v>228</v>
      </c>
      <c r="C11" s="3">
        <v>154.05</v>
      </c>
      <c r="D11" s="3">
        <v>154.05</v>
      </c>
      <c r="E11" s="6">
        <f t="shared" si="1"/>
        <v>0</v>
      </c>
      <c r="F11" s="4" t="s">
        <v>218</v>
      </c>
      <c r="H11" s="3">
        <f t="shared" si="2"/>
        <v>0.02</v>
      </c>
      <c r="I11" s="3">
        <f t="shared" si="3"/>
        <v>0.02</v>
      </c>
    </row>
    <row r="12" customFormat="1" ht="28" spans="1:9">
      <c r="A12" s="1">
        <f t="shared" si="0"/>
        <v>11</v>
      </c>
      <c r="B12" s="2" t="s">
        <v>229</v>
      </c>
      <c r="C12" s="3">
        <v>116.45</v>
      </c>
      <c r="D12" s="3">
        <v>116.45</v>
      </c>
      <c r="E12" s="6">
        <f t="shared" si="1"/>
        <v>0</v>
      </c>
      <c r="F12" s="4"/>
      <c r="H12" s="3">
        <f t="shared" si="2"/>
        <v>0.01</v>
      </c>
      <c r="I12" s="3">
        <f t="shared" si="3"/>
        <v>0.01</v>
      </c>
    </row>
    <row r="13" spans="1:9">
      <c r="A13" s="1">
        <f t="shared" si="0"/>
        <v>12</v>
      </c>
      <c r="B13" s="2" t="s">
        <v>230</v>
      </c>
      <c r="C13" s="3">
        <v>0.74</v>
      </c>
      <c r="D13" s="3">
        <v>0.31</v>
      </c>
      <c r="E13" s="6">
        <f t="shared" si="1"/>
        <v>0.581081081081081</v>
      </c>
      <c r="F13" s="4" t="s">
        <v>218</v>
      </c>
      <c r="H13" s="3">
        <f t="shared" si="2"/>
        <v>0</v>
      </c>
      <c r="I13" s="3">
        <f t="shared" si="3"/>
        <v>0</v>
      </c>
    </row>
    <row r="14" spans="1:9">
      <c r="A14" s="1">
        <f t="shared" si="0"/>
        <v>13</v>
      </c>
      <c r="B14" s="2" t="s">
        <v>231</v>
      </c>
      <c r="C14" s="3">
        <v>179.1</v>
      </c>
      <c r="D14" s="3">
        <v>179.1</v>
      </c>
      <c r="E14" s="6">
        <f t="shared" si="1"/>
        <v>0</v>
      </c>
      <c r="F14" s="4" t="s">
        <v>218</v>
      </c>
      <c r="H14" s="3">
        <f t="shared" si="2"/>
        <v>0.02</v>
      </c>
      <c r="I14" s="3">
        <f t="shared" si="3"/>
        <v>0.02</v>
      </c>
    </row>
    <row r="15" customFormat="1" spans="1:9">
      <c r="A15" s="1">
        <f t="shared" si="0"/>
        <v>14</v>
      </c>
      <c r="B15" s="2" t="s">
        <v>232</v>
      </c>
      <c r="C15" s="3">
        <v>10</v>
      </c>
      <c r="D15" s="3">
        <v>10</v>
      </c>
      <c r="E15" s="6">
        <f t="shared" si="1"/>
        <v>0</v>
      </c>
      <c r="F15" s="4"/>
      <c r="H15" s="3">
        <f t="shared" si="2"/>
        <v>0</v>
      </c>
      <c r="I15" s="3">
        <f t="shared" si="3"/>
        <v>0</v>
      </c>
    </row>
    <row r="16" ht="28" spans="1:9">
      <c r="A16" s="1">
        <f t="shared" si="0"/>
        <v>15</v>
      </c>
      <c r="B16" s="2" t="s">
        <v>233</v>
      </c>
      <c r="C16" s="3">
        <v>700</v>
      </c>
      <c r="D16" s="3">
        <v>700</v>
      </c>
      <c r="E16" s="6">
        <f t="shared" si="1"/>
        <v>0</v>
      </c>
      <c r="F16" s="4" t="s">
        <v>218</v>
      </c>
      <c r="H16" s="3">
        <f t="shared" si="2"/>
        <v>0.07</v>
      </c>
      <c r="I16" s="3">
        <f t="shared" si="3"/>
        <v>0.07</v>
      </c>
    </row>
    <row r="17" customFormat="1" ht="28" spans="1:9">
      <c r="A17" s="1">
        <f t="shared" si="0"/>
        <v>16</v>
      </c>
      <c r="B17" s="2" t="s">
        <v>234</v>
      </c>
      <c r="C17" s="3">
        <v>28.38</v>
      </c>
      <c r="D17" s="3">
        <v>0</v>
      </c>
      <c r="E17" s="6">
        <f t="shared" si="1"/>
        <v>1</v>
      </c>
      <c r="F17" s="4"/>
      <c r="H17" s="3">
        <f t="shared" si="2"/>
        <v>0</v>
      </c>
      <c r="I17" s="3">
        <f t="shared" si="3"/>
        <v>0</v>
      </c>
    </row>
    <row r="18" ht="42" spans="1:9">
      <c r="A18" s="1">
        <f t="shared" si="0"/>
        <v>17</v>
      </c>
      <c r="B18" s="2" t="s">
        <v>235</v>
      </c>
      <c r="C18" s="3">
        <v>151.89</v>
      </c>
      <c r="D18" s="3">
        <v>151.89</v>
      </c>
      <c r="E18" s="6">
        <f t="shared" si="1"/>
        <v>0</v>
      </c>
      <c r="F18" s="4" t="s">
        <v>218</v>
      </c>
      <c r="H18" s="3">
        <f t="shared" si="2"/>
        <v>0.02</v>
      </c>
      <c r="I18" s="3">
        <f t="shared" si="3"/>
        <v>0.02</v>
      </c>
    </row>
    <row r="19" ht="28" spans="1:9">
      <c r="A19" s="1">
        <f t="shared" si="0"/>
        <v>18</v>
      </c>
      <c r="B19" s="2" t="s">
        <v>236</v>
      </c>
      <c r="C19" s="3">
        <v>1170.71</v>
      </c>
      <c r="D19" s="3">
        <v>1008.59</v>
      </c>
      <c r="E19" s="6">
        <f t="shared" si="1"/>
        <v>0.138480067651254</v>
      </c>
      <c r="F19" s="4" t="s">
        <v>218</v>
      </c>
      <c r="H19" s="3">
        <f t="shared" si="2"/>
        <v>0.12</v>
      </c>
      <c r="I19" s="3">
        <f t="shared" si="3"/>
        <v>0.1</v>
      </c>
    </row>
    <row r="20" spans="1:9">
      <c r="A20" s="1">
        <f t="shared" si="0"/>
        <v>19</v>
      </c>
      <c r="B20" s="2" t="s">
        <v>237</v>
      </c>
      <c r="C20" s="3">
        <v>1231.96</v>
      </c>
      <c r="D20" s="3">
        <v>758.64</v>
      </c>
      <c r="E20" s="6">
        <f t="shared" si="1"/>
        <v>0.384200785739797</v>
      </c>
      <c r="F20" s="4" t="s">
        <v>218</v>
      </c>
      <c r="H20" s="3">
        <f t="shared" si="2"/>
        <v>0.12</v>
      </c>
      <c r="I20" s="3">
        <f t="shared" si="3"/>
        <v>0.08</v>
      </c>
    </row>
    <row r="21" spans="1:9">
      <c r="A21" s="1">
        <f t="shared" si="0"/>
        <v>20</v>
      </c>
      <c r="B21" s="2" t="s">
        <v>238</v>
      </c>
      <c r="C21" s="3">
        <v>115.25</v>
      </c>
      <c r="D21" s="3">
        <v>113.44</v>
      </c>
      <c r="E21" s="6">
        <f t="shared" si="1"/>
        <v>0.015704989154013</v>
      </c>
      <c r="F21" s="4" t="s">
        <v>218</v>
      </c>
      <c r="H21" s="3">
        <f t="shared" si="2"/>
        <v>0.01</v>
      </c>
      <c r="I21" s="3">
        <f t="shared" si="3"/>
        <v>0.01</v>
      </c>
    </row>
    <row r="22" ht="28" spans="1:9">
      <c r="A22" s="1">
        <f t="shared" si="0"/>
        <v>21</v>
      </c>
      <c r="B22" s="2" t="s">
        <v>239</v>
      </c>
      <c r="C22" s="3">
        <v>596.46</v>
      </c>
      <c r="D22" s="3">
        <v>596.46</v>
      </c>
      <c r="E22" s="6">
        <f t="shared" si="1"/>
        <v>0</v>
      </c>
      <c r="F22" s="4" t="s">
        <v>218</v>
      </c>
      <c r="H22" s="3">
        <f t="shared" si="2"/>
        <v>0.06</v>
      </c>
      <c r="I22" s="3">
        <f t="shared" si="3"/>
        <v>0.06</v>
      </c>
    </row>
    <row r="23" spans="1:9">
      <c r="A23" s="1">
        <f t="shared" si="0"/>
        <v>22</v>
      </c>
      <c r="B23" s="2" t="s">
        <v>240</v>
      </c>
      <c r="C23" s="3">
        <v>1915.07</v>
      </c>
      <c r="D23" s="3">
        <v>1758.66</v>
      </c>
      <c r="E23" s="6">
        <f t="shared" si="1"/>
        <v>0.0816732547635334</v>
      </c>
      <c r="F23" s="4" t="s">
        <v>218</v>
      </c>
      <c r="H23" s="3">
        <f t="shared" si="2"/>
        <v>0.19</v>
      </c>
      <c r="I23" s="3">
        <f t="shared" si="3"/>
        <v>0.18</v>
      </c>
    </row>
    <row r="24" spans="1:9">
      <c r="A24" s="1">
        <f t="shared" si="0"/>
        <v>23</v>
      </c>
      <c r="B24" s="2" t="s">
        <v>241</v>
      </c>
      <c r="C24" s="3">
        <v>10</v>
      </c>
      <c r="D24" s="3">
        <v>9.17</v>
      </c>
      <c r="E24" s="6">
        <f t="shared" si="1"/>
        <v>0.083</v>
      </c>
      <c r="F24" s="4" t="s">
        <v>218</v>
      </c>
      <c r="H24" s="3">
        <f t="shared" si="2"/>
        <v>0</v>
      </c>
      <c r="I24" s="3">
        <f t="shared" si="3"/>
        <v>0</v>
      </c>
    </row>
    <row r="25" customFormat="1" spans="1:9">
      <c r="A25" s="1">
        <f t="shared" si="0"/>
        <v>24</v>
      </c>
      <c r="B25" s="2" t="s">
        <v>242</v>
      </c>
      <c r="C25" s="3">
        <v>2</v>
      </c>
      <c r="D25" s="3">
        <v>1.13</v>
      </c>
      <c r="E25" s="6">
        <f t="shared" si="1"/>
        <v>0.435</v>
      </c>
      <c r="F25" s="4"/>
      <c r="H25" s="3">
        <f t="shared" si="2"/>
        <v>0</v>
      </c>
      <c r="I25" s="3">
        <f t="shared" si="3"/>
        <v>0</v>
      </c>
    </row>
    <row r="26" customFormat="1" spans="1:9">
      <c r="A26" s="1">
        <f t="shared" si="0"/>
        <v>25</v>
      </c>
      <c r="B26" s="2" t="s">
        <v>243</v>
      </c>
      <c r="C26" s="3">
        <v>20</v>
      </c>
      <c r="D26" s="3">
        <v>20</v>
      </c>
      <c r="E26" s="6">
        <f t="shared" si="1"/>
        <v>0</v>
      </c>
      <c r="F26" s="4"/>
      <c r="H26" s="3">
        <f t="shared" si="2"/>
        <v>0</v>
      </c>
      <c r="I26" s="3">
        <f t="shared" si="3"/>
        <v>0</v>
      </c>
    </row>
    <row r="27" spans="1:9">
      <c r="A27" s="1">
        <f t="shared" si="0"/>
        <v>26</v>
      </c>
      <c r="B27" s="2" t="s">
        <v>244</v>
      </c>
      <c r="C27" s="3">
        <v>765</v>
      </c>
      <c r="D27" s="3">
        <v>765</v>
      </c>
      <c r="E27" s="6">
        <f t="shared" si="1"/>
        <v>0</v>
      </c>
      <c r="F27" s="4" t="s">
        <v>218</v>
      </c>
      <c r="H27" s="3">
        <f t="shared" si="2"/>
        <v>0.08</v>
      </c>
      <c r="I27" s="3">
        <f t="shared" si="3"/>
        <v>0.08</v>
      </c>
    </row>
    <row r="28" spans="1:9">
      <c r="A28" s="1">
        <f t="shared" si="0"/>
        <v>27</v>
      </c>
      <c r="B28" s="2" t="s">
        <v>245</v>
      </c>
      <c r="C28" s="3">
        <v>3946.23</v>
      </c>
      <c r="D28" s="3">
        <v>3945.04</v>
      </c>
      <c r="E28" s="6">
        <f t="shared" si="1"/>
        <v>0.000301553634734938</v>
      </c>
      <c r="F28" s="4" t="s">
        <v>218</v>
      </c>
      <c r="H28" s="3">
        <f t="shared" si="2"/>
        <v>0.39</v>
      </c>
      <c r="I28" s="3">
        <f t="shared" si="3"/>
        <v>0.39</v>
      </c>
    </row>
    <row r="29" spans="1:9">
      <c r="A29" s="1">
        <f t="shared" si="0"/>
        <v>28</v>
      </c>
      <c r="B29" s="2" t="s">
        <v>246</v>
      </c>
      <c r="C29" s="3">
        <v>57</v>
      </c>
      <c r="D29" s="3">
        <v>57</v>
      </c>
      <c r="E29" s="6">
        <f t="shared" si="1"/>
        <v>0</v>
      </c>
      <c r="F29" s="4" t="s">
        <v>218</v>
      </c>
      <c r="H29" s="3">
        <f t="shared" si="2"/>
        <v>0.01</v>
      </c>
      <c r="I29" s="3">
        <f t="shared" si="3"/>
        <v>0.01</v>
      </c>
    </row>
    <row r="30" ht="28" spans="1:9">
      <c r="A30" s="1">
        <f t="shared" si="0"/>
        <v>29</v>
      </c>
      <c r="B30" s="2" t="s">
        <v>247</v>
      </c>
      <c r="C30" s="3">
        <v>88.22</v>
      </c>
      <c r="D30" s="3">
        <v>57.25</v>
      </c>
      <c r="E30" s="6">
        <f t="shared" si="1"/>
        <v>0.351054182725006</v>
      </c>
      <c r="F30" s="4" t="s">
        <v>218</v>
      </c>
      <c r="H30" s="3">
        <f t="shared" si="2"/>
        <v>0.01</v>
      </c>
      <c r="I30" s="3">
        <f t="shared" si="3"/>
        <v>0.01</v>
      </c>
    </row>
    <row r="31" customFormat="1" ht="28" spans="1:9">
      <c r="A31" s="1">
        <f t="shared" si="0"/>
        <v>30</v>
      </c>
      <c r="B31" s="2" t="s">
        <v>248</v>
      </c>
      <c r="C31" s="3">
        <v>7.5</v>
      </c>
      <c r="D31" s="3">
        <v>0</v>
      </c>
      <c r="E31" s="6">
        <f t="shared" si="1"/>
        <v>1</v>
      </c>
      <c r="F31" s="4" t="s">
        <v>218</v>
      </c>
      <c r="H31" s="3">
        <f t="shared" si="2"/>
        <v>0</v>
      </c>
      <c r="I31" s="3">
        <f t="shared" si="3"/>
        <v>0</v>
      </c>
    </row>
    <row r="32" customFormat="1" ht="28" spans="1:9">
      <c r="A32" s="1">
        <f t="shared" si="0"/>
        <v>31</v>
      </c>
      <c r="B32" s="2" t="s">
        <v>249</v>
      </c>
      <c r="C32" s="3">
        <v>10</v>
      </c>
      <c r="D32" s="3">
        <v>0</v>
      </c>
      <c r="E32" s="6">
        <f t="shared" si="1"/>
        <v>1</v>
      </c>
      <c r="F32" s="4" t="s">
        <v>218</v>
      </c>
      <c r="H32" s="3">
        <f t="shared" si="2"/>
        <v>0</v>
      </c>
      <c r="I32" s="3">
        <f t="shared" si="3"/>
        <v>0</v>
      </c>
    </row>
    <row r="33" spans="1:9">
      <c r="A33" s="1">
        <f t="shared" si="0"/>
        <v>32</v>
      </c>
      <c r="B33" s="2" t="s">
        <v>250</v>
      </c>
      <c r="C33" s="3">
        <v>4</v>
      </c>
      <c r="D33" s="3">
        <v>4</v>
      </c>
      <c r="E33" s="6">
        <f t="shared" si="1"/>
        <v>0</v>
      </c>
      <c r="F33" s="4" t="s">
        <v>218</v>
      </c>
      <c r="H33" s="3">
        <f t="shared" si="2"/>
        <v>0</v>
      </c>
      <c r="I33" s="3">
        <f t="shared" si="3"/>
        <v>0</v>
      </c>
    </row>
    <row r="34" customFormat="1" spans="1:9">
      <c r="A34" s="1"/>
      <c r="B34" s="2"/>
      <c r="C34" s="3"/>
      <c r="D34" s="3"/>
      <c r="E34" s="6"/>
      <c r="F34" s="4"/>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有专项资金预算的部门 </vt:lpstr>
      <vt:lpstr>无专项资金预算的部门 </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