
<file path=[Content_Types].xml><?xml version="1.0" encoding="utf-8"?>
<Types xmlns="http://schemas.openxmlformats.org/package/2006/content-types">
  <Default Extension="vml" ContentType="application/vnd.openxmlformats-officedocument.vmlDrawing"/>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comments1.xml" ContentType="application/vnd.openxmlformats-officedocument.spreadsheetml.comment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5600" windowHeight="10480" firstSheet="1"/>
  </bookViews>
  <sheets>
    <sheet name="有专项资金预算的部门 " sheetId="5" r:id="rId1"/>
    <sheet name="无专项资金预算的部门 " sheetId="6" state="hidden" r:id="rId2"/>
    <sheet name="抽查项目打分" sheetId="7" state="hidden" r:id="rId3"/>
    <sheet name="Sheet1" sheetId="8" state="hidden" r:id="rId4"/>
    <sheet name="Sheet2" sheetId="9" state="hidden" r:id="rId5"/>
    <sheet name="项目自评得分" sheetId="10" state="hidden" r:id="rId6"/>
  </sheets>
  <definedNames>
    <definedName name="_xlnm._FilterDatabase" localSheetId="3" hidden="1">Sheet1!$A$1:$P$38</definedName>
    <definedName name="_xlnm._FilterDatabase" localSheetId="4" hidden="1">Sheet2!$B$2:$G$32</definedName>
    <definedName name="_xlnm.Print_Titles" localSheetId="1">'无专项资金预算的部门 '!$2:$4</definedName>
    <definedName name="_xlnm.Print_Titles" localSheetId="0">'有专项资金预算的部门 '!$2:$4</definedName>
    <definedName name="_xlnm.Print_Area" localSheetId="2">抽查项目打分!$A$1:$K$36</definedName>
    <definedName name="_xlnm.Print_Area" localSheetId="0">'有专项资金预算的部门 '!$A$1:$U$24</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omments1.xml><?xml version="1.0" encoding="utf-8"?>
<comments xmlns="http://schemas.openxmlformats.org/spreadsheetml/2006/main">
  <authors>
    <author>yu</author>
  </authors>
  <commentList>
    <comment ref="J7" authorId="0">
      <text>
        <r>
          <rPr>
            <b/>
            <sz val="9"/>
            <rFont val="宋体"/>
            <charset val="134"/>
          </rPr>
          <t>yu:</t>
        </r>
        <r>
          <rPr>
            <sz val="9"/>
            <rFont val="宋体"/>
            <charset val="134"/>
          </rPr>
          <t xml:space="preserve">
时效指标中的“项目实施时间”的指标值为“=12个月”，设置的指标值不合理。</t>
        </r>
      </text>
    </comment>
  </commentList>
</comments>
</file>

<file path=xl/sharedStrings.xml><?xml version="1.0" encoding="utf-8"?>
<sst xmlns="http://schemas.openxmlformats.org/spreadsheetml/2006/main" count="3638" uniqueCount="772">
  <si>
    <t>附件1-1</t>
  </si>
  <si>
    <t>2025年泸定县部门整体支出绩效评价指标体系（适用于有专项预算项目的部门）</t>
  </si>
  <si>
    <t>绩效指标</t>
  </si>
  <si>
    <t>指标分值</t>
  </si>
  <si>
    <t>指标解释</t>
  </si>
  <si>
    <t>评分方法</t>
  </si>
  <si>
    <t>评价要点及说明</t>
  </si>
  <si>
    <t>评价方式</t>
  </si>
  <si>
    <t>评价属性</t>
  </si>
  <si>
    <t>定量评价标准</t>
  </si>
  <si>
    <t>评价得分</t>
  </si>
  <si>
    <t>备注</t>
  </si>
  <si>
    <t>一级指标</t>
  </si>
  <si>
    <t>二级指标</t>
  </si>
  <si>
    <t>三级指标</t>
  </si>
  <si>
    <t>整体评价</t>
  </si>
  <si>
    <t>样本评价</t>
  </si>
  <si>
    <t>定性评价</t>
  </si>
  <si>
    <t>定量评价</t>
  </si>
  <si>
    <t>国家标准</t>
  </si>
  <si>
    <t>行业标准</t>
  </si>
  <si>
    <t>地方标准</t>
  </si>
  <si>
    <t>申报标准</t>
  </si>
  <si>
    <t>历史均值</t>
  </si>
  <si>
    <t>样本均值</t>
  </si>
  <si>
    <t>其他标准</t>
  </si>
  <si>
    <t xml:space="preserve">部门预算总体绩效
（30分）
</t>
  </si>
  <si>
    <t>目标管理
（15分）</t>
  </si>
  <si>
    <t>目标制定</t>
  </si>
  <si>
    <t>部门年初绩效目标编制质量。</t>
  </si>
  <si>
    <t>直接换算</t>
  </si>
  <si>
    <t>1.根据区财政组织开展对部门整体和部门预算项目绩效目标编制在科学合理、规范完整、细化量化(成本指标设置情况)、与预算安排相匹配等方面情况的会审结果换算得分或根据评价组评审得分。3分；2.年度执行中增加的项目预算，根据预算一体化系统导出的绩效目标申报表编制质量确定，分值3分。</t>
  </si>
  <si>
    <t>√</t>
  </si>
  <si>
    <t>经查看，部分绩效指标较明确、细化、量化，目标设定符合实际需求。但个别绩效目标编制不明确，指标值设置有误，质量指标、时效指标、可持续指标的指标值设置有误、指标设置冗余等情况。扣2分</t>
  </si>
  <si>
    <t>预算编制阶段人大反馈绩效目标质量审查情况。</t>
  </si>
  <si>
    <t>缺（错）项扣分法</t>
  </si>
  <si>
    <t>每反馈一个问题扣0.5分，扣完为止。</t>
  </si>
  <si>
    <t>部门绩效目标制定是否纳入本部门集体决策范围。</t>
  </si>
  <si>
    <t>“是否”评分法</t>
  </si>
  <si>
    <t>部门绩效目标制定纳入本部门党组（委）会（办公会）集体决策范围，并有相关佐证材料的得2分，否则不得分。</t>
  </si>
  <si>
    <t>目标实现</t>
  </si>
  <si>
    <t>部门整体绩效目标中数量指标、成本指标的完成情况。</t>
  </si>
  <si>
    <t>比率分值法</t>
  </si>
  <si>
    <t>对照部门年初整体支出绩效目标编制和完成情况，计算指标得分=绩效目标数量指标、成本指标完成的指标个数/全部数量指标、成本指标个数×3。</t>
  </si>
  <si>
    <t>根据现场评价情况，实际完成6个数量指标，完成率100%；成本指标1个，实际完成1个，完成率为100%。</t>
  </si>
  <si>
    <t>部门整体绩效目标实现程度与预期目标的偏离情况。</t>
  </si>
  <si>
    <r>
      <rPr>
        <sz val="10"/>
        <rFont val="宋体"/>
        <charset val="134"/>
      </rPr>
      <t>部门年初整体支出绩效目标实际完成值偏离预期指标30%以上（含30%）的，均不计分。该项指标得分=已完成预期指标值的数量指标、成本指标中偏离度在30%内的指标个数/已完成预期指标值的数量指标、成本指标个数</t>
    </r>
    <r>
      <rPr>
        <sz val="10"/>
        <rFont val="汉仪细圆B5"/>
        <charset val="134"/>
      </rPr>
      <t>×</t>
    </r>
    <r>
      <rPr>
        <sz val="10"/>
        <rFont val="宋体"/>
        <charset val="134"/>
      </rPr>
      <t>2。
偏离度=|（绩效指标实际完成值-设定预期指标值）/设定预期指标值|。</t>
    </r>
  </si>
  <si>
    <t xml:space="preserve">                                                                             过程控制
（10分）</t>
  </si>
  <si>
    <t>执行进度</t>
  </si>
  <si>
    <t>部门在6、9、11月的预算执行情况。</t>
  </si>
  <si>
    <t>部门预算项目预算执行进度在6、9、11月应达到序时进度的80%、90%、90%，即实际支出进度分别达到40%、67.5%、82.5%。                                                     6、9、11月部门预算执行进度达到目标进度的分别得1分、1分、2分，未达到目标进度的按其实际进度占目标进度的比重计算得分。</t>
  </si>
  <si>
    <t>根据可执行指标执行情况表被评价单位2024年1—6月预算数2,886.00万元，实际执行数1,311.43万元，进度为45.44%；1—9月预算数2,886.00万元，实际执行数1,680.27万元，进度为58.22%；1—11月预算数2,886.00万元，实际执行数1,854.34万元，进度为64.25%；
1-6月实际支出进度已达到目标进度，但1-9月、1-11月实际支出进度未达到目标进度。
1—6月进度占比得分=1分，；1—9月进度占比得分=（67.5%-58.22%）67.5%*1=0.14分；1—11月进度占比得分=（82.5%-64.25%）82.5%*2=0.44分；该项指标合计得分=1+0.14+0.44=1.58</t>
  </si>
  <si>
    <t>同步调整</t>
  </si>
  <si>
    <t>部门预算执行中，预算调整和绩效目标调整同步实现情况。</t>
  </si>
  <si>
    <t>对照年度预算执行过程中部门预算项目绩效目标管理情况，在调整预算时未同步调整绩效目标的，每有一个项目扣0.5分，扣完为止。
（重点核实范围为部门机关及至少2个下属单位的所有纳入绩效目标管理的部门预算项目）</t>
  </si>
  <si>
    <t>2024年县应急局预算项目29个，根据被评价单位提供的可执行指标执行情况表，预算调整项目25个，其中2个项目未随预算调整同步完成绩效目标调整。扣1分。</t>
  </si>
  <si>
    <t>及时处置</t>
  </si>
  <si>
    <t>部门绩效运行监控处置情况。</t>
  </si>
  <si>
    <t>根据财政部门组织开展对绩效运行监控及时提出预算收回、调整处置意见并加以落实等方面情况的会审结果换算得分。</t>
  </si>
  <si>
    <t>完成效率
（5分）</t>
  </si>
  <si>
    <t>预算结余率
（低效无效率）</t>
  </si>
  <si>
    <t>部门预算项目年终预算结余情况。</t>
  </si>
  <si>
    <t>指标得分=部门预算项目预算结余率小于10%的项目数/部门预算项目总数×5。
（重点核实范围为部门机关及至少2个下属单位的所有纳入绩效目标管理的部门预算项目）</t>
  </si>
  <si>
    <t>根据县应急局2024年决算报表与可执行指标执行情况表被评价单位 2024年度预算项目共计29个，部门预算项目资金结余率小于10%有23个，大于10%有6个。指标得分=23/29*5=3.97分。</t>
  </si>
  <si>
    <t>部门预算
项目绩效
（20分）</t>
  </si>
  <si>
    <t>完成效果（20分）</t>
  </si>
  <si>
    <t>实施效果</t>
  </si>
  <si>
    <t>部门预算项目完成效果情况。</t>
  </si>
  <si>
    <t>财政重点绩效评价组结合部门管理的特定目标类部门预算项目数量，选取部分特定目标类部门预算项目实施评价并打分，将形成的项目评价分数的平均分（百分制）按20%的比例换算得分。</t>
  </si>
  <si>
    <t>经评价小组复核评分，抽查的预算项目得分为95.41分，换算得分为：95.41*20%=19.08</t>
  </si>
  <si>
    <t>专项预算绩效（30分）</t>
  </si>
  <si>
    <t>整体完成（30分）</t>
  </si>
  <si>
    <t>完成率</t>
  </si>
  <si>
    <t>专项预算项目完成效果情况。</t>
  </si>
  <si>
    <t>根据财政部门组织开展对专项预算项目自评报告质量会审结果换算得分。 （有两个以上专项预算项目的，以平均分换算得分）。</t>
  </si>
  <si>
    <t>经评价小组复核评分，抽查2个项目平均得分97.00分，换算得分为：97*30%=29.10</t>
  </si>
  <si>
    <t>绩效结果应用（14分）</t>
  </si>
  <si>
    <t>内部应用
（4分）</t>
  </si>
  <si>
    <t>预算挂钩</t>
  </si>
  <si>
    <t>部门内部绩效结果与预算挂钩情况。</t>
  </si>
  <si>
    <t>将内设机构和下属单位绩效管理情况纳入内部考核体系，得1分。建立对内设机构和下属单位预算绩效挂钩机制，有正式文件依据且实行预算挂钩的，得3分；无正式文件依据但实行预算挂钩的，得2分；有正式文件依据但未实行预算挂钩的，得1分；既无正式文件依据且未实行预算挂钩的，不得分。</t>
  </si>
  <si>
    <t>截至评价日，县应急局未制定《预决算制度》，单位绩效管理情况未纳入内部考核体系且内部绩效结果未与预算挂钩。</t>
  </si>
  <si>
    <t>信息公开
（4分）</t>
  </si>
  <si>
    <t>自评公开</t>
  </si>
  <si>
    <t>部门是否按要求将部门整体绩效自评情况和自行组织的评价情况向社会公开。</t>
  </si>
  <si>
    <t>按绩效自评公开要求将相关绩效信息随同决算公开的，得4分，否则不得分。</t>
  </si>
  <si>
    <t>整改反馈
（6分）</t>
  </si>
  <si>
    <t>问题整改</t>
  </si>
  <si>
    <t>部门根据绩效管理结果整改问题、完善政策、改进管理的情况。</t>
  </si>
  <si>
    <t>针对绩效管理过程中（包括绩效目标核查、绩效监控核查和重点绩效评价）提出的问题进行全面整改，得3分，否则视整改落实情况酌情扣分。</t>
  </si>
  <si>
    <t>应用反馈</t>
  </si>
  <si>
    <t>部门按要求及时向财政部门反馈问题整改及结果应用情况。</t>
  </si>
  <si>
    <t>部门在规定时间内向财政部门反馈问题整改及绩效结果应用报告，报告内容翔实、问题整改到位、结果应用充分的，得3分，否则视反馈报告质量酌情扣分。</t>
  </si>
  <si>
    <t>自评质量
（6分）</t>
  </si>
  <si>
    <t>自评质量</t>
  </si>
  <si>
    <t>部门整体支出自评准确率。</t>
  </si>
  <si>
    <t>分级评分法</t>
  </si>
  <si>
    <t>部门整体支出自评得分与评价组抽查得分差异在10%以内的，不扣分；在10%～15%之间的，扣2分，在15%～30%的，扣4分，在20%以上的，扣6分。</t>
  </si>
  <si>
    <t>县统战部2024年部门整体支出绩效自评得分84分（不包括“自评质量”指标分值，满分为94分），根据现场评价情况，评价组对县统战部的考评得分83.73分（不包括“自评质量”指标分值，满分为94分），自评差异率为（84-83.73）/84=0.32%。</t>
  </si>
  <si>
    <t>扣分项（5分）</t>
  </si>
  <si>
    <t>根据审计监督、财会监督和决算审查结果反映部门上一年度部门预算管理是否符合相关财政财务管理规定。</t>
  </si>
  <si>
    <t>依据评价年度审计监督、财会监督和决算审查结果，反映部门预算管理是否符合相关财政财务管理制度规定以及有关专项资金管理办法的规定；资金的拨付是否有完整的审批程序和手续；重大项目开支是否经过评估论证；是否符合部门预算批复的用途；是否存在未落实党政机关过紧日子相关要求等情况。每有一个问题点扣0.5分，扣完为止。</t>
  </si>
  <si>
    <t>被评价单位配合评价工作情况。</t>
  </si>
  <si>
    <t>财政重点绩效评价工作开展过程中，评价组发现被评价对象拖延推诿、提交资料不及时等拒不配合评价工作的，经报财政部门复核确认后按0.5分/次予以扣分，扣完为止。</t>
  </si>
  <si>
    <t>合计</t>
  </si>
  <si>
    <t>说明：
    1、定量评价标准中其他标准包括直接计算、综合换算、加分扣分等其他可用于评价指标完成情况的参考数值；
    2、该指标体系仅作参考，具体以现场评价组使用的指标体系为准；
    3、涉密敏感部门预算项目不纳入重点绩效评价范围。</t>
  </si>
  <si>
    <t>附件1-2</t>
  </si>
  <si>
    <t>2025年泸定县部门整体支出绩效评价指标体系（适用于无专项预算项目的部门）</t>
  </si>
  <si>
    <t>部门预算总体绩效
（50分）</t>
  </si>
  <si>
    <t>目标管理（20分）</t>
  </si>
  <si>
    <t>根据财政部门组织开展对部门绩效目标编制在科学合理、规范完整、细化量化（成本指标设置情况）、与预算安排相匹配等方面情况的会审结果换算得分。</t>
  </si>
  <si>
    <t>对照部门年初整体支出绩效目标编制和完成情况，计算指标得分=绩效目标数量指标、成本指标完成的指标个数/全部数量指标、成本指标个数×5。</t>
  </si>
  <si>
    <r>
      <rPr>
        <sz val="10"/>
        <rFont val="宋体"/>
        <charset val="134"/>
      </rPr>
      <t>部门年初整体支出绩效目标实际完成值偏离预期指标30%以上（含30%）的，均不计分。该项指标得分=已完成预期指标值的数量指标、成本指标中偏离度在30%内的指标个数/已完成预期指标值的数量指标、成本指标个数</t>
    </r>
    <r>
      <rPr>
        <sz val="10"/>
        <rFont val="汉仪细圆B5"/>
        <charset val="134"/>
      </rPr>
      <t>×</t>
    </r>
    <r>
      <rPr>
        <sz val="10"/>
        <rFont val="宋体"/>
        <charset val="134"/>
      </rPr>
      <t>5。
偏离度=|（绩效指标实际完成值-设定预期指标值）/设定预期指标值|。</t>
    </r>
  </si>
  <si>
    <t xml:space="preserve">                                                                             过程控制（20分）</t>
  </si>
  <si>
    <t>部门预算项目预算执行进度在6、9、11月应达到序时进度的80%、90%、90%，即实际支出进度分别达到40%、67.5%、82.5%。                                                     6、9、11月部门预算执行进度达到目标进度的分别得2分、2分、4分，未达到目标进度的按其实际进度占目标进度的比重计算得分。</t>
  </si>
  <si>
    <t>完成结果（10分）</t>
  </si>
  <si>
    <t>指标得分=部门预算项目预算结余率小于10%的项目数/部门预算项目总数×10。
（重点核实范围为部门机关及至少2个下属单位的所有纳入绩效目标管理的部门预算项目）</t>
  </si>
  <si>
    <t>部门预算项目绩效
（30分）</t>
  </si>
  <si>
    <t>财政重点绩效评价组结合部门管理的特定目标类部门预算项目数量，分段选取部分特定目标类部门预算项目实施评价并打分，将形成的项目评价分数的平均分（百分制）按30%的比例换算得分。</t>
  </si>
  <si>
    <t>内部应用（4分）</t>
  </si>
  <si>
    <t>信息公开（4分）</t>
  </si>
  <si>
    <t>整改反馈（6分）</t>
  </si>
  <si>
    <t>自评质量（6分）</t>
  </si>
  <si>
    <r>
      <rPr>
        <sz val="16"/>
        <color theme="1"/>
        <rFont val="黑体"/>
        <charset val="134"/>
      </rPr>
      <t>附表</t>
    </r>
    <r>
      <rPr>
        <sz val="16"/>
        <color theme="1"/>
        <rFont val="Times New Roman"/>
        <charset val="134"/>
      </rPr>
      <t>1</t>
    </r>
  </si>
  <si>
    <t>专项预算绩效打分表</t>
  </si>
  <si>
    <t>绩效评价指标</t>
  </si>
  <si>
    <t>泸定县2024年自然灾害救灾资金</t>
  </si>
  <si>
    <t>甘孜藏族自治州基层防灾能力提升项目</t>
  </si>
  <si>
    <t>指标</t>
  </si>
  <si>
    <t>自评得分</t>
  </si>
  <si>
    <t>分值</t>
  </si>
  <si>
    <t>通用指标（54分）</t>
  </si>
  <si>
    <t>项目决策（18分）</t>
  </si>
  <si>
    <t>决策程序</t>
  </si>
  <si>
    <t>项目决策程序是否严密</t>
  </si>
  <si>
    <t>规划论证</t>
  </si>
  <si>
    <t>项目规划论证是否符合中省要求，项目绩效目标设置是否科学合理</t>
  </si>
  <si>
    <t>资金投向</t>
  </si>
  <si>
    <t>项目资金是否与项目总体规划、相关行业事业发展相匹配，是否聚焦重大任务、重点领域、重点环节和重点项目</t>
  </si>
  <si>
    <t>项目管理（18分）</t>
  </si>
  <si>
    <t>制度办法</t>
  </si>
  <si>
    <t>项目制度办法是否体系健全、要素完备</t>
  </si>
  <si>
    <t>分配管理</t>
  </si>
  <si>
    <t>项目资金分配因素选取、权重设置、区域分布，项目管理、审批是否符合管理要求</t>
  </si>
  <si>
    <t>绩效监管</t>
  </si>
  <si>
    <t>管资金、项目、政策是否管绩效，项目绩效监管是否按要求开展，对下指导是否有力有效</t>
  </si>
  <si>
    <t>项目实施（9分）</t>
  </si>
  <si>
    <t>预算执行</t>
  </si>
  <si>
    <t>项目资金财政拨付、单位执行和地方配套到位情况</t>
  </si>
  <si>
    <t>资金使用</t>
  </si>
  <si>
    <t>资金使用拨付、项目实施是否符合规定</t>
  </si>
  <si>
    <t>项目结果（9分）</t>
  </si>
  <si>
    <t>目标完成</t>
  </si>
  <si>
    <t>项目是否完成预期目标，实施结果是否与绩效目标相匹配，反映目标实现程度</t>
  </si>
  <si>
    <t>完成时效</t>
  </si>
  <si>
    <t>项目实际完成时间与计划完成时间的比较</t>
  </si>
  <si>
    <r>
      <rPr>
        <b/>
        <sz val="10.5"/>
        <color rgb="FF000000"/>
        <rFont val="宋体"/>
        <charset val="134"/>
      </rPr>
      <t>专用</t>
    </r>
    <r>
      <rPr>
        <b/>
        <sz val="12"/>
        <color rgb="FF000000"/>
        <rFont val="宋体"/>
        <charset val="134"/>
      </rPr>
      <t>指标（30分）</t>
    </r>
  </si>
  <si>
    <t>产业发展（30分）</t>
  </si>
  <si>
    <t>符合性</t>
  </si>
  <si>
    <t>项目实施是否与省委省政府支持重点、产业支持政策符合</t>
  </si>
  <si>
    <t>成长性</t>
  </si>
  <si>
    <t>项目实施对相关企业（机构）成长性的促进作用，主要反映支持对象创新创造创业能力情况</t>
  </si>
  <si>
    <t>经济性</t>
  </si>
  <si>
    <t>项目实施对相关企业（机构）主营业务收入、净利润、税收、产量等方面增长情况</t>
  </si>
  <si>
    <t>民生保障（30分）</t>
  </si>
  <si>
    <t>区域均衡性</t>
  </si>
  <si>
    <t>项目资金分配体现的均衡公平情况</t>
  </si>
  <si>
    <t>对象精准性</t>
  </si>
  <si>
    <t>资金实际支持对象是否符合管理要求，是否符合支持对象范围</t>
  </si>
  <si>
    <t>标准合理性</t>
  </si>
  <si>
    <t>资金实际补贴标准是否符合资金管理办法规定的补助标准，是否及时按标准兑现</t>
  </si>
  <si>
    <t>群众满意度</t>
  </si>
  <si>
    <t>资金涉及相关受益群体、支持对象的满意度调查访谈情况</t>
  </si>
  <si>
    <t>基础设施建设（30分）</t>
  </si>
  <si>
    <t>在建项目</t>
  </si>
  <si>
    <t>工程进度</t>
  </si>
  <si>
    <t>项目是否达到计划工程进度</t>
  </si>
  <si>
    <t>资金拨付</t>
  </si>
  <si>
    <t>项目是否达到预先确定的资金拨付进度</t>
  </si>
  <si>
    <t>建成项目</t>
  </si>
  <si>
    <t>项目验收</t>
  </si>
  <si>
    <t>项目验收是否及时合格</t>
  </si>
  <si>
    <t>功能实现</t>
  </si>
  <si>
    <t>项目经济社会功能是否实现</t>
  </si>
  <si>
    <t>后续管护</t>
  </si>
  <si>
    <t>项目后续维护是否实现</t>
  </si>
  <si>
    <t>行政运转（30分）</t>
  </si>
  <si>
    <t>用途合规性</t>
  </si>
  <si>
    <t>是否按规定用途、适用范围进行本地区专项资金分配</t>
  </si>
  <si>
    <t>程序合规性</t>
  </si>
  <si>
    <t>资金管理程序是否符合专项资金管理要求</t>
  </si>
  <si>
    <t>标准合规性</t>
  </si>
  <si>
    <t>资金分配标准是否符合专项资金管理要求</t>
  </si>
  <si>
    <t>个性指标（16分）</t>
  </si>
  <si>
    <t>满意度指标</t>
  </si>
  <si>
    <t>根据项目个性自行设定部分指标，反映该项指标执行完成情况。</t>
  </si>
  <si>
    <t>财政投入效率</t>
  </si>
  <si>
    <t>财政投入乘数</t>
  </si>
  <si>
    <t>项目资金总额（财政投入+其他资金投入）/财政投入资金总额*100%</t>
  </si>
  <si>
    <t>完成质量</t>
  </si>
  <si>
    <t>成本节约率</t>
  </si>
  <si>
    <t>成本节约率=(计划成本－实际成本)/计划成本×100%</t>
  </si>
  <si>
    <t>总分</t>
  </si>
  <si>
    <t>扣分项</t>
  </si>
  <si>
    <t>被评价</t>
  </si>
  <si>
    <t>—</t>
  </si>
  <si>
    <t>被评价对象工作配合情况</t>
  </si>
  <si>
    <t>（10分）</t>
  </si>
  <si>
    <t>部门配合度</t>
  </si>
  <si>
    <t>序号</t>
  </si>
  <si>
    <t>项目名称</t>
  </si>
  <si>
    <t>文号</t>
  </si>
  <si>
    <t>上级文号</t>
  </si>
  <si>
    <t>批复数</t>
  </si>
  <si>
    <t>调剂数</t>
  </si>
  <si>
    <t>预算数</t>
  </si>
  <si>
    <t>执行数</t>
  </si>
  <si>
    <t>结余率</t>
  </si>
  <si>
    <t>51332221T000000215242-安全隐患排查及治理工作经费</t>
  </si>
  <si>
    <t>安全隐患排查及治理工作经费</t>
  </si>
  <si>
    <t>2024年预算大本</t>
  </si>
  <si>
    <t>51332221T000000215247-地震预测预报经费</t>
  </si>
  <si>
    <t>地震预测预报经费</t>
  </si>
  <si>
    <t>51332221T000000215249-地震信息网络构建经费</t>
  </si>
  <si>
    <t>地震信息网络构建经费</t>
  </si>
  <si>
    <t>51332221T000000215251-2020年中央自然灾害防治体系建设补助资金</t>
  </si>
  <si>
    <t>2020年中央自然灾害防治体系建设补助资金</t>
  </si>
  <si>
    <t>泸财建[2024]12号</t>
  </si>
  <si>
    <t>51332222T000004821579-泸定县航空灭火能力（航空取水点）建设项目</t>
  </si>
  <si>
    <t>泸定县航空灭火能力（航空取水点）建设项目</t>
  </si>
  <si>
    <t>51332222T000004821817-森林草原防灭指挥部办公室工作经费</t>
  </si>
  <si>
    <t>森林草原防灭指挥部办公室工作经费</t>
  </si>
  <si>
    <t>51332222T000004821827-泸定县应急指挥中心建设项目</t>
  </si>
  <si>
    <t>泸定县应急指挥中心建设项目</t>
  </si>
  <si>
    <t>51332222T000007186891-采购地震救援器材装备物资</t>
  </si>
  <si>
    <t>采购地震救援器材装备物资</t>
  </si>
  <si>
    <t>泸财建[2024]72号</t>
  </si>
  <si>
    <t>51332222T000007251496-中省自然灾害救灾资金</t>
  </si>
  <si>
    <t>中省自然灾害救灾资金</t>
  </si>
  <si>
    <t>泸财建[2022]1号</t>
  </si>
  <si>
    <t>51332222T000007399614-“轻骑兵”前突小队和志愿消防速报员队伍资金</t>
  </si>
  <si>
    <t>“轻骑兵”前突小队和志愿消防速报员队伍资金</t>
  </si>
  <si>
    <t>51332223T000007904647-"9.5"泸定地震应急抢险和受灾群众救助资金</t>
  </si>
  <si>
    <t>"9.5"泸定地震应急抢险和受灾群众救助资金</t>
  </si>
  <si>
    <t>泸财建[2024]103号</t>
  </si>
  <si>
    <t>泸财建[2024]3号</t>
  </si>
  <si>
    <t>51332223T000007928254-泸定县综合应急救援基础设施建设项目</t>
  </si>
  <si>
    <t>泸定县综合应急救援基础设施建设项目</t>
  </si>
  <si>
    <t>泸财建[2024]98号</t>
  </si>
  <si>
    <t>甘财建（2024）148号，川财资环（2024）17号</t>
  </si>
  <si>
    <t>51332223T000007929630-泸定县应急避难场所建设项目</t>
  </si>
  <si>
    <t>泸定县应急避难场所建设项目</t>
  </si>
  <si>
    <t>泸财建[2022]43号</t>
  </si>
  <si>
    <t>51332223T000008911174-冬春救助资金</t>
  </si>
  <si>
    <t>冬春救助资金</t>
  </si>
  <si>
    <t>泸财建[2021]124号</t>
  </si>
  <si>
    <t>泸财建[2023]144号</t>
  </si>
  <si>
    <t>甘财建〔2023〕282号、川财建〔2023〕377号</t>
  </si>
  <si>
    <t>51332223T000009177335-2022年中央和省级自然灾害救灾资金预算（地震灾害）和泸定地震救灾综合财力补助资金—生活救助资金</t>
  </si>
  <si>
    <t>2022年中央和省级自然灾害救灾资金预算（地震灾害）和泸定地震救灾综合财力补助资金—生活救助资金</t>
  </si>
  <si>
    <t>泸财建[2023]2号</t>
  </si>
  <si>
    <t>51332223T000009219740-甘孜州2022年中央自然灾害救灾资金（地质灾害）应急处置项目</t>
  </si>
  <si>
    <t>甘孜州2022年中央自然灾害救灾资金（地质灾害）应急处置项目</t>
  </si>
  <si>
    <t>51332223T000009300774-甘孜州泸定县直升机野外停机坪建设项目</t>
  </si>
  <si>
    <t>甘孜州泸定县直升机野外停机坪建设项目</t>
  </si>
  <si>
    <t>泸财建[2024]1号</t>
  </si>
  <si>
    <t>51332223T000009301099-泸定县甘谷地救灾物资储备库项目</t>
  </si>
  <si>
    <t>泸定县甘谷地救灾物资储备库项目</t>
  </si>
  <si>
    <t>51332224T000010985153-泸定县紧急避险点建设项目</t>
  </si>
  <si>
    <t>泸定县紧急避险点建设项目</t>
  </si>
  <si>
    <t>泸财建[2023]123号</t>
  </si>
  <si>
    <t>泸财建[2024]73号</t>
  </si>
  <si>
    <t>51332224T000011722747-泸定县乡镇片区应急体系规划</t>
  </si>
  <si>
    <t>泸定县乡镇片区应急体系规划</t>
  </si>
  <si>
    <t>51332224T000011722751-泸定县重特大地震应急救援行动方案编制</t>
  </si>
  <si>
    <t>泸定县重特大地震应急救援行动方案编制</t>
  </si>
  <si>
    <t>51332224T000011723839-泸定县基层备灾能力建设物资采购项目</t>
  </si>
  <si>
    <t>泸定县基层备灾能力建设物资采购项目</t>
  </si>
  <si>
    <t>51332224T000011919443-泸定县乡镇应急服务站工作经费</t>
  </si>
  <si>
    <t>泸定县乡镇应急服务站工作经费</t>
  </si>
  <si>
    <t>泸财建[2024]56号</t>
  </si>
  <si>
    <t>51332224T000011999876-泸定县采购微型消防站及消防车道划线项目</t>
  </si>
  <si>
    <t>泸定县采购微型消防站及消防车道划线项目</t>
  </si>
  <si>
    <t>泸财建[2024]58号</t>
  </si>
  <si>
    <t>51332225T000012084606-“9·5”泸定6.8级地震泸定县地震灾区灾害损失评估报告</t>
  </si>
  <si>
    <t>“9·5”泸定6.8级地震泸定县地震灾区灾害损失评估报告</t>
  </si>
  <si>
    <t>51332225T000012092358-泸定县第一次全国自然灾害综合风险普查第三方服务项目</t>
  </si>
  <si>
    <t>泸定县第一次全国自然灾害综合风险普查第三方服务项目</t>
  </si>
  <si>
    <t>泸财建[2021]130号</t>
  </si>
  <si>
    <t>泸财建[2022]115号</t>
  </si>
  <si>
    <t>51332225T000012967020-泸定县2023年地质灾害救灾资金应急排危除险项目</t>
  </si>
  <si>
    <t>泸定县2023年地质灾害救灾资金应急排危除险项目</t>
  </si>
  <si>
    <t>51332225T000013086847-泸定县2024年自然灾害救灾资金</t>
  </si>
  <si>
    <t>泸财建[2024]68号</t>
  </si>
  <si>
    <t>甘财建【2024】140号，川财资环【2024】60号</t>
  </si>
  <si>
    <t>泸财建[2024]96号</t>
  </si>
  <si>
    <t>甘财建【2024】195号，川财资环【2024】65号</t>
  </si>
  <si>
    <t>51332225T000013218287-甘孜藏族自治州基层防灾能力提升项目</t>
  </si>
  <si>
    <t>泸财建[2024]97号</t>
  </si>
  <si>
    <t>年初/追加预算</t>
  </si>
  <si>
    <t>实际执行数</t>
  </si>
  <si>
    <t>资金结余率</t>
  </si>
  <si>
    <t>1 </t>
  </si>
  <si>
    <t>年初预算</t>
  </si>
  <si>
    <t>2 </t>
  </si>
  <si>
    <t>3 </t>
  </si>
  <si>
    <t>4 </t>
  </si>
  <si>
    <t>追加预算</t>
  </si>
  <si>
    <t>5 </t>
  </si>
  <si>
    <t>6 </t>
  </si>
  <si>
    <t>7 </t>
  </si>
  <si>
    <t>8 </t>
  </si>
  <si>
    <t>9 </t>
  </si>
  <si>
    <t>10 </t>
  </si>
  <si>
    <t>11 </t>
  </si>
  <si>
    <t>12 </t>
  </si>
  <si>
    <t>13 </t>
  </si>
  <si>
    <t>14 </t>
  </si>
  <si>
    <t>15 </t>
  </si>
  <si>
    <t>16 </t>
  </si>
  <si>
    <t>17 </t>
  </si>
  <si>
    <t>18 </t>
  </si>
  <si>
    <t>19 </t>
  </si>
  <si>
    <t>20 </t>
  </si>
  <si>
    <t>21 </t>
  </si>
  <si>
    <t>22 </t>
  </si>
  <si>
    <t>23 </t>
  </si>
  <si>
    <t>24 </t>
  </si>
  <si>
    <t>25 </t>
  </si>
  <si>
    <t>26 </t>
  </si>
  <si>
    <t>27 </t>
  </si>
  <si>
    <t>28 </t>
  </si>
  <si>
    <t>29 </t>
  </si>
  <si>
    <t>报表编号：510000_0013zp</t>
  </si>
  <si>
    <t>部门预算项目支出绩效自评表（2024年度）</t>
  </si>
  <si>
    <t>主管部门</t>
  </si>
  <si>
    <t>泸定县应急管理局部门</t>
  </si>
  <si>
    <t>实施单位 （盖章）</t>
  </si>
  <si>
    <t>泸定县应急管理局</t>
  </si>
  <si>
    <t>项目基本情况</t>
  </si>
  <si>
    <t>1.项目年度目标完成情况</t>
  </si>
  <si>
    <t>项目年度目标</t>
  </si>
  <si>
    <t>年度目标完成情况</t>
  </si>
  <si>
    <t>遵循“统筹兼顾、突出重点、提高效能”原则，协调实施安全生产行政服务、综合监管、事故调查处理、投诉举报调查核实、行业领域安全隐患专项整治以及安全生产宣传教育培训等非计划性执法工作和计划性监督检查工作，按照编制办法要求，科学合理安排年度监督检查的范围和数量，确保对重点检查单位实现全覆盖。对重点单位以外的生产经营单位采用“双随机”办法，按一定比例抽取列入年度一般检查单位。通过强化安全生产监督检查执法工作，进一步促进全县危险化学品、烟花爆竹、非煤矿山、工矿商贸等重点行业领域生产经营单位落实安全生产主体责任，提高企业本质安全水平，有效防范和减少事故，坚决遏制重特大事故发生。</t>
  </si>
  <si>
    <t>2.项目实施内容及过程概述</t>
  </si>
  <si>
    <t>预算执行情况（10分）</t>
  </si>
  <si>
    <t>年度预算数（万元）</t>
  </si>
  <si>
    <t>调整后预算数</t>
  </si>
  <si>
    <t>预算执行数</t>
  </si>
  <si>
    <t>预算执行率</t>
  </si>
  <si>
    <t>权重</t>
  </si>
  <si>
    <t>得分</t>
  </si>
  <si>
    <t>原因</t>
  </si>
  <si>
    <t>总额</t>
  </si>
  <si>
    <t>其中：财政资金</t>
  </si>
  <si>
    <t>/</t>
  </si>
  <si>
    <t>财政专户管理资金</t>
  </si>
  <si>
    <t>单位资金</t>
  </si>
  <si>
    <t>其他资金</t>
  </si>
  <si>
    <t>绩效指标（90分）</t>
  </si>
  <si>
    <t>指标性质</t>
  </si>
  <si>
    <t>指标值</t>
  </si>
  <si>
    <t>度量单位</t>
  </si>
  <si>
    <t>完成值</t>
  </si>
  <si>
    <t>未完成原因分析</t>
  </si>
  <si>
    <t>产出指标</t>
  </si>
  <si>
    <t>数量指标</t>
  </si>
  <si>
    <t>安全生产检查及隐患排查次数</t>
  </si>
  <si>
    <t>≥</t>
  </si>
  <si>
    <t>5</t>
  </si>
  <si>
    <t>批次</t>
  </si>
  <si>
    <t>≥5次</t>
  </si>
  <si>
    <t>10</t>
  </si>
  <si>
    <t>质量指标</t>
  </si>
  <si>
    <t>安全隐患排查质量达标率</t>
  </si>
  <si>
    <t>95</t>
  </si>
  <si>
    <t>%</t>
  </si>
  <si>
    <t>≥95%</t>
  </si>
  <si>
    <t>20</t>
  </si>
  <si>
    <t>时效指标</t>
  </si>
  <si>
    <t>排查及时率</t>
  </si>
  <si>
    <t>＝</t>
  </si>
  <si>
    <t>100</t>
  </si>
  <si>
    <t>=100%</t>
  </si>
  <si>
    <t>资金到位及时性</t>
  </si>
  <si>
    <t>效益指标</t>
  </si>
  <si>
    <t>社会效益指标</t>
  </si>
  <si>
    <t>有效防范和减少事故发生率</t>
  </si>
  <si>
    <t>≥5%</t>
  </si>
  <si>
    <t>可持续发展指标</t>
  </si>
  <si>
    <t>有效保障企业安全生产</t>
  </si>
  <si>
    <t>定性</t>
  </si>
  <si>
    <t>中长期</t>
  </si>
  <si>
    <t>服务对象满意度指标</t>
  </si>
  <si>
    <t>受众群体满意度</t>
  </si>
  <si>
    <t>90</t>
  </si>
  <si>
    <t>≥90%</t>
  </si>
  <si>
    <t>成本指标</t>
  </si>
  <si>
    <t>社会成本指标</t>
  </si>
  <si>
    <t>安全生产和隐患排查成本</t>
  </si>
  <si>
    <t>元/年</t>
  </si>
  <si>
    <t>=42.24万元</t>
  </si>
  <si>
    <t>全面完成地震预测预报工作任务，为预防地震灾害提供有力预防作用，达到减少人民群众生命和财产安全。</t>
  </si>
  <si>
    <t>完成地震预测预报次数</t>
  </si>
  <si>
    <t>次</t>
  </si>
  <si>
    <t>地震预测预报准确率</t>
  </si>
  <si>
    <t>地震预测预报时间</t>
  </si>
  <si>
    <t>提前10秒</t>
  </si>
  <si>
    <t>地震监测设备正常运行率</t>
  </si>
  <si>
    <t>保障人民群众生命财产安全</t>
  </si>
  <si>
    <t>持续保障</t>
  </si>
  <si>
    <t>地震预测预报成本</t>
  </si>
  <si>
    <t>50000</t>
  </si>
  <si>
    <t>=3.80万元</t>
  </si>
  <si>
    <t>建立和完善地震信息网络，提高地震信息的收集、处理和传播速度，确保地震信息的准确性和实时性。</t>
  </si>
  <si>
    <t>完成地震信息网络构建巡查</t>
  </si>
  <si>
    <t>信息网络构建达标率</t>
  </si>
  <si>
    <t>信息网络构建及时性</t>
  </si>
  <si>
    <t>地震信息收集和处理能力提升</t>
  </si>
  <si>
    <t>≥20%</t>
  </si>
  <si>
    <t>保障人民群众生命和财产安全</t>
  </si>
  <si>
    <t>地震信息网络构建成本</t>
  </si>
  <si>
    <t>30000</t>
  </si>
  <si>
    <t>=2.99万元</t>
  </si>
  <si>
    <t>全面完成2021年目标任务，及时对灾害对事前进行全面预防，及时的补助救治等工作</t>
  </si>
  <si>
    <t>工程合格率</t>
  </si>
  <si>
    <t>可持续影响指标</t>
  </si>
  <si>
    <t>持续保障人民群众生命财产安全</t>
  </si>
  <si>
    <t>100%</t>
  </si>
  <si>
    <t>1010</t>
  </si>
  <si>
    <t>元/人·次</t>
  </si>
  <si>
    <t>经济成本指标</t>
  </si>
  <si>
    <t>质保金</t>
  </si>
  <si>
    <t>元</t>
  </si>
  <si>
    <t>=9929.31元</t>
  </si>
  <si>
    <t>完成泸定县航空灭火能力建设项目</t>
  </si>
  <si>
    <t>新建航空取水点</t>
  </si>
  <si>
    <t>2</t>
  </si>
  <si>
    <t>处</t>
  </si>
  <si>
    <t>=2处</t>
  </si>
  <si>
    <t>项目验收合格率</t>
  </si>
  <si>
    <t>项目建设周期</t>
  </si>
  <si>
    <t>3</t>
  </si>
  <si>
    <t>月</t>
  </si>
  <si>
    <t>=3月</t>
  </si>
  <si>
    <t>生态效益指标</t>
  </si>
  <si>
    <t>保障航空灭火用水需求</t>
  </si>
  <si>
    <t>项</t>
  </si>
  <si>
    <t>项目成本</t>
  </si>
  <si>
    <t>≤</t>
  </si>
  <si>
    <t>111112</t>
  </si>
  <si>
    <t>=111112元</t>
  </si>
  <si>
    <t>开展全县森林草原防灭火技术指导、宣传培训、质量控制、数据审核、信息汇总和分析上报等工作，强化全县森林草原防灭火联动力和组织扑救力，实现各成员单位有机结合应对森林草原火灾。</t>
  </si>
  <si>
    <t>完成森防工作检查</t>
  </si>
  <si>
    <t>6</t>
  </si>
  <si>
    <t>≥6次</t>
  </si>
  <si>
    <t>防灭火信息汇总分析准确率</t>
  </si>
  <si>
    <t>森防工作完成及时率</t>
  </si>
  <si>
    <t>森林草原火灾发生概率减少</t>
  </si>
  <si>
    <t>≥10%</t>
  </si>
  <si>
    <t>火灾火情应急处置能力提升率</t>
  </si>
  <si>
    <t>森防工作开展成本</t>
  </si>
  <si>
    <t>400000</t>
  </si>
  <si>
    <t>=23.43万元</t>
  </si>
  <si>
    <t>完成泸定县应急指挥中心建设，大大节省人力和降低行政经费支出，完善了泸定县信息化建设，醋精了各部门之间的调度协同。</t>
  </si>
  <si>
    <t>项目建设面积</t>
  </si>
  <si>
    <t>110</t>
  </si>
  <si>
    <t>平方米</t>
  </si>
  <si>
    <t>=110平方米</t>
  </si>
  <si>
    <t>建设应急指挥中心数量</t>
  </si>
  <si>
    <t>1</t>
  </si>
  <si>
    <t>座</t>
  </si>
  <si>
    <t>=1座</t>
  </si>
  <si>
    <t>验收合格率</t>
  </si>
  <si>
    <t>98</t>
  </si>
  <si>
    <t>≥98%</t>
  </si>
  <si>
    <t>项目完工时间</t>
  </si>
  <si>
    <t>2022</t>
  </si>
  <si>
    <t>年</t>
  </si>
  <si>
    <t>2022年</t>
  </si>
  <si>
    <t>机构正常运转应急保障率</t>
  </si>
  <si>
    <t>持续使用年限</t>
  </si>
  <si>
    <t>≥10处</t>
  </si>
  <si>
    <t>≥2%</t>
  </si>
  <si>
    <t>为坚持贯彻习近平总书记新时代中国特色社会主义思想，牢固树立以人民为中心的发展理念，全面提升我县“防大震、减大灾、抗大震、救大灾”的应对准备能力，高效有序应对灾害，提升抢险救灾物资保障能力。拟在目前已有救灾物资的基础上再购置储备部分救援装备物资，以保证防震减灾救灾工作所需。</t>
  </si>
  <si>
    <t>采购地震应急物资装备数量</t>
  </si>
  <si>
    <t>36</t>
  </si>
  <si>
    <t>套</t>
  </si>
  <si>
    <t>=36套</t>
  </si>
  <si>
    <t>地震应急物资装备质量合格率</t>
  </si>
  <si>
    <t>96</t>
  </si>
  <si>
    <t>≥96%</t>
  </si>
  <si>
    <t>2022年12月之前完成采购</t>
  </si>
  <si>
    <t>完成</t>
  </si>
  <si>
    <t>保障泸定县防震减灾能力提升</t>
  </si>
  <si>
    <t>成本节约力度</t>
  </si>
  <si>
    <t>0.05</t>
  </si>
  <si>
    <t>≤0.05%</t>
  </si>
  <si>
    <t>本项目的主要任务是修建排水沟50米，排导槽300米，消能池4处，涵管埋设φ1500×150×2000，共20米,道路修复50m2，位于冷碛镇甘露寺村。目的为改善当地群众的生产条件和居住环境，对大坪泥石流沟进行治理，将水引流汇入大渡河。</t>
  </si>
  <si>
    <t>修建排水沟</t>
  </si>
  <si>
    <t>50</t>
  </si>
  <si>
    <t>米</t>
  </si>
  <si>
    <t>≥50米</t>
  </si>
  <si>
    <t>15</t>
  </si>
  <si>
    <t>修建排导槽</t>
  </si>
  <si>
    <t>300</t>
  </si>
  <si>
    <t>≥300米</t>
  </si>
  <si>
    <t>修建消能池</t>
  </si>
  <si>
    <t>4</t>
  </si>
  <si>
    <t>≥4处</t>
  </si>
  <si>
    <t>保障冷碛镇甘露寺村生产条件和居住环境</t>
  </si>
  <si>
    <t>成本控制额</t>
  </si>
  <si>
    <t>70</t>
  </si>
  <si>
    <t>万元</t>
  </si>
  <si>
    <t>≤70万元</t>
  </si>
  <si>
    <t>用于保障乡镇轻骑兵卫星电话经费、人员工作经费，提高乡镇轻骑兵和志愿速报员业务能力，做好社会公共安全事件保障工作。</t>
  </si>
  <si>
    <t>卫星电话充值数量</t>
  </si>
  <si>
    <t>部</t>
  </si>
  <si>
    <t>≥5部</t>
  </si>
  <si>
    <t>轻骑兵工作达标率</t>
  </si>
  <si>
    <t>轻骑兵卫星电话充值及时率</t>
  </si>
  <si>
    <t>乡镇卫星电话通畅率</t>
  </si>
  <si>
    <t>乡镇卫星电话正常运行率</t>
  </si>
  <si>
    <t>轻骑兵工作成本</t>
  </si>
  <si>
    <t>100000</t>
  </si>
  <si>
    <t>=9.83万元</t>
  </si>
  <si>
    <t>完成“9.5”泸定地震自然灾害救灾补助和受灾群众救助资金拨付，保障灾后人员生命财产安全，对9处地震次生地质灾害隐患点开展应急工程处置。</t>
  </si>
  <si>
    <t>完成资金拨付时间</t>
  </si>
  <si>
    <t>≥2年</t>
  </si>
  <si>
    <t>保障灾后人员生命财产安全</t>
  </si>
  <si>
    <t>应急抢险资金到位数</t>
  </si>
  <si>
    <t>1500</t>
  </si>
  <si>
    <t>=1500万元</t>
  </si>
  <si>
    <t>受灾群众救助资金到位数</t>
  </si>
  <si>
    <t>3208</t>
  </si>
  <si>
    <t>=3208万元</t>
  </si>
  <si>
    <t>建设综合应急救援基础设施</t>
  </si>
  <si>
    <t>新建综合应急救援建筑面积</t>
  </si>
  <si>
    <t>=1000平方米</t>
  </si>
  <si>
    <t>天</t>
  </si>
  <si>
    <t>=180天</t>
  </si>
  <si>
    <t>保障综合应急救援需求</t>
  </si>
  <si>
    <t>帮扶对象满意度指标</t>
  </si>
  <si>
    <t>泸定县应急避难场所建设项目,修建应急指挥中心及避难室、应急物质储备室等用房，配置应急设施设备及附属工程，共建3所应急避难场所。项目总投资600万元，中央（省）预算内投资540万元，建设工期180天。</t>
  </si>
  <si>
    <t>新建应急避难场所</t>
  </si>
  <si>
    <t>所</t>
  </si>
  <si>
    <t>=3所</t>
  </si>
  <si>
    <t>180</t>
  </si>
  <si>
    <t>保障应急避难需求</t>
  </si>
  <si>
    <t>切实做好冬春救助工作，确保受灾群众安全温暖过冬。</t>
  </si>
  <si>
    <t>救助人口</t>
  </si>
  <si>
    <t>1661</t>
  </si>
  <si>
    <t>人</t>
  </si>
  <si>
    <t>=1661人</t>
  </si>
  <si>
    <t>资金支付及时性</t>
  </si>
  <si>
    <t>项目绩效评价时间</t>
  </si>
  <si>
    <t>2024年12月</t>
  </si>
  <si>
    <t>当地社会稳定情况</t>
  </si>
  <si>
    <t>维护</t>
  </si>
  <si>
    <t>重灾户补助成本</t>
  </si>
  <si>
    <t>0.039978</t>
  </si>
  <si>
    <t>≤0.039978万元</t>
  </si>
  <si>
    <t>特重灾户补助成本</t>
  </si>
  <si>
    <t>0.02036</t>
  </si>
  <si>
    <t>≤0.02036万元</t>
  </si>
  <si>
    <t>一般户补助成本</t>
  </si>
  <si>
    <t>0.032</t>
  </si>
  <si>
    <t>≤0.032万元</t>
  </si>
  <si>
    <t>切实做好地震灾后重建工作、确保群众在灾后重建过程维持基本生活，帮助受灾群众尽快恢复生产和生活秩序。</t>
  </si>
  <si>
    <t>群众救助数</t>
  </si>
  <si>
    <t>51010</t>
  </si>
  <si>
    <t>≤51010人</t>
  </si>
  <si>
    <t>资金使用合规率</t>
  </si>
  <si>
    <t>≥1年</t>
  </si>
  <si>
    <t>灾区秩序</t>
  </si>
  <si>
    <t>稳定有序</t>
  </si>
  <si>
    <t>保障受灾群众生活生产能力</t>
  </si>
  <si>
    <t>持续提高</t>
  </si>
  <si>
    <t>受灾群体满意度</t>
  </si>
  <si>
    <t>过渡期生活救助补助每人标准（维修加固户，仅限C级）</t>
  </si>
  <si>
    <t>40</t>
  </si>
  <si>
    <t>元/天</t>
  </si>
  <si>
    <t>=40元/天</t>
  </si>
  <si>
    <t>过渡期生活救助补助每人标准（重建户）</t>
  </si>
  <si>
    <t>重建补助标准（统规自建）</t>
  </si>
  <si>
    <t>20000</t>
  </si>
  <si>
    <t>元/户</t>
  </si>
  <si>
    <t>=2000元/户</t>
  </si>
  <si>
    <t>维修加固补助标准</t>
  </si>
  <si>
    <t>5000</t>
  </si>
  <si>
    <t>=5000元/户</t>
  </si>
  <si>
    <t>重建补助标准（购房安置和货币安置）</t>
  </si>
  <si>
    <t>60000</t>
  </si>
  <si>
    <t>=60000元/户</t>
  </si>
  <si>
    <t>生活救助资金到位数</t>
  </si>
  <si>
    <t>317748850</t>
  </si>
  <si>
    <t>=317748850元</t>
  </si>
  <si>
    <t xml:space="preserve">为全面加强我县基层预防和处置自然灾害应对能力，弥补我县无水上救援船只和82个村（社区）无抗震救灾设备的短板，全面提升我县地质灾害综合防治能力，保护人民群众生命财产安全为根本，对3处崩塌灾害隐患的应急处置和应急物资采购。
</t>
  </si>
  <si>
    <t>采购全蓬快艇</t>
  </si>
  <si>
    <t>艘</t>
  </si>
  <si>
    <t>=2艘</t>
  </si>
  <si>
    <t>采购应急救援抢险装备</t>
  </si>
  <si>
    <t>82</t>
  </si>
  <si>
    <t>=82套</t>
  </si>
  <si>
    <t>地质灾害应急处置项目</t>
  </si>
  <si>
    <t>=3处</t>
  </si>
  <si>
    <t>项目完成时间</t>
  </si>
  <si>
    <t>≤1年</t>
  </si>
  <si>
    <t>喷泵冲锋舟</t>
  </si>
  <si>
    <t>=3艘</t>
  </si>
  <si>
    <t>提升地质灾害综合防治能力</t>
  </si>
  <si>
    <t>全面提升</t>
  </si>
  <si>
    <t>99</t>
  </si>
  <si>
    <t>≥99%</t>
  </si>
  <si>
    <t>每艘喷泵冲锋舟限价</t>
  </si>
  <si>
    <t>218500</t>
  </si>
  <si>
    <t>=218500元</t>
  </si>
  <si>
    <t>每艘全蓬快艇限价</t>
  </si>
  <si>
    <t>328000</t>
  </si>
  <si>
    <t>=328000元</t>
  </si>
  <si>
    <t>应急抢险装备限价</t>
  </si>
  <si>
    <t>39166</t>
  </si>
  <si>
    <t>元/套</t>
  </si>
  <si>
    <t>=39166元/套</t>
  </si>
  <si>
    <t>资金到位数</t>
  </si>
  <si>
    <t>13025000</t>
  </si>
  <si>
    <t>=13025000元</t>
  </si>
  <si>
    <t>提升区域内应急救灾救援能力，做到应急救灾快速响应，救灾物资及人员快速投放，强化森林防火调度指挥，实现森林火灾灭火方式从传统的人工灭火向以“以水灭火”为主的方向改变。</t>
  </si>
  <si>
    <t>新建直升机航空消防取水点</t>
  </si>
  <si>
    <t>=1处</t>
  </si>
  <si>
    <t>新建直升机野外停机坪</t>
  </si>
  <si>
    <t>保障项目区森林资源的稳定</t>
  </si>
  <si>
    <t>建设控制成本</t>
  </si>
  <si>
    <t>290</t>
  </si>
  <si>
    <t>=100万元</t>
  </si>
  <si>
    <t>改善目前泸定县救灾物资储备库功能不完备、设施不完善的现状，有利于将来能够及时应对自然灾害等带来的经济损失和人员伤亡，满足社会发展的整体要求。</t>
  </si>
  <si>
    <t>维修加固救灾物资储备库</t>
  </si>
  <si>
    <t>座（处）</t>
  </si>
  <si>
    <t>提高全县救灾水平</t>
  </si>
  <si>
    <t>建设社会主义救援机制</t>
  </si>
  <si>
    <t>持续建设</t>
  </si>
  <si>
    <t>维修加固控制成本</t>
  </si>
  <si>
    <t>318</t>
  </si>
  <si>
    <t>项目的建设全面落实党中央科学发展观，强化风险意识，常观大势、常思大局，科学预见形势发展走势和隐藏其中的风险挑战，做到未雨绸缪。从注重灾后救助向注重灾前预防转变，从减少灾害损失向减轻灾害风险转变。项目以守护人民群众生命为出发点，立足人民群众转移避险中的转哪里？怎么转？转多久？有效解决群众末端转移避险积极性不足问题，提高我县转移避险质量，进一步完善我县防汛减灾硬件基础。</t>
  </si>
  <si>
    <t>改建完成平方数</t>
  </si>
  <si>
    <t>1480</t>
  </si>
  <si>
    <t>≥1480平方米</t>
  </si>
  <si>
    <t>各项工作质量达标率</t>
  </si>
  <si>
    <t>2024年3月前</t>
  </si>
  <si>
    <t>2024年12月前</t>
  </si>
  <si>
    <t>社区防灾减灾软硬件环境</t>
  </si>
  <si>
    <t>有效改善</t>
  </si>
  <si>
    <t>自然灾害应对处置能力</t>
  </si>
  <si>
    <t>持续提升</t>
  </si>
  <si>
    <t>受益对象满意度</t>
  </si>
  <si>
    <t>建设工作开展成本</t>
  </si>
  <si>
    <t>=14.64万元</t>
  </si>
  <si>
    <t>项目的建设全面落实省委省政府、州委州政府、县委县政府关于做好两项改革“后半篇”文章相关工作的决策部署，充分融合衔接泸定县德得生态农业产业片区、泸定桥生态文旅商贸片区国土空间规划，以提升基层应急能力工作为抓手，统筹发展与安全，强化安全生产风险防控能力，提升自然灾害防御能力，提升应急管理水平，扎实推进各乡镇治理体系和治理能力现代化建设。</t>
  </si>
  <si>
    <t>形成完整的乡镇片区应急体系规划资料</t>
  </si>
  <si>
    <t>≥1套</t>
  </si>
  <si>
    <t>编制服务项目</t>
  </si>
  <si>
    <t>=1项</t>
  </si>
  <si>
    <t>编制验收合格率</t>
  </si>
  <si>
    <t>2023年12月底</t>
  </si>
  <si>
    <t>三级指标 各乡镇治理体系和治理能力现代化</t>
  </si>
  <si>
    <t>推进</t>
  </si>
  <si>
    <t>服务对象满意度指标满意度</t>
  </si>
  <si>
    <t>预算总投资额</t>
  </si>
  <si>
    <t>11</t>
  </si>
  <si>
    <t>=5.5万元</t>
  </si>
  <si>
    <t>项目的建设全面落实党中央科学发展观，强化风险意识，常观大势、常思大局，科学预见形势发展走势和隐藏其中的风险挑战，做到未雨绸缪。从注重灾后救助向注重灾前预防转变，从减少灾害损失向减轻灾害风险转变。项目以守护人民群众生命为出发点，立足应对重大地震中的救哪里？怎么救？有效解决我县地震应急救援专业性不足问题，提高我县地震应急救援反应速率，进一步强化我县抗震救灾软件基础。</t>
  </si>
  <si>
    <t>编制完整的方案资料</t>
  </si>
  <si>
    <t>编制质量合规率</t>
  </si>
  <si>
    <t>项目方案资料符合规范</t>
  </si>
  <si>
    <t>规范</t>
  </si>
  <si>
    <t>服务对象满意度</t>
  </si>
  <si>
    <t>13</t>
  </si>
  <si>
    <t>=7万元</t>
  </si>
  <si>
    <t xml:space="preserve">按照州委州政府应急管理工作安排部署，助力全州坚决落实“三个避让”和“三个紧急撤离”的刚性要求，做好防灾减灾各项工作。 </t>
  </si>
  <si>
    <t>完成采购服务工作</t>
  </si>
  <si>
    <t>采购物资合规率</t>
  </si>
  <si>
    <t>资金拨付时间</t>
  </si>
  <si>
    <t>≤1月</t>
  </si>
  <si>
    <t>当地防震抗灾能力</t>
  </si>
  <si>
    <t>提升</t>
  </si>
  <si>
    <t>项目保证金</t>
  </si>
  <si>
    <t>139400</t>
  </si>
  <si>
    <t>=13.94万元</t>
  </si>
  <si>
    <t>确保城区消防安全，全力保障人民群众生命财产安全和社会稳定。</t>
  </si>
  <si>
    <t>微型消防站配备套数</t>
  </si>
  <si>
    <t>=10套</t>
  </si>
  <si>
    <t>事故发生情况</t>
  </si>
  <si>
    <t>减少</t>
  </si>
  <si>
    <t>消防安全处置能力</t>
  </si>
  <si>
    <t>工作开展成本</t>
  </si>
  <si>
    <t>32.8</t>
  </si>
  <si>
    <t>=29.17万元</t>
  </si>
  <si>
    <t>科学开展泸定县灾区基础设施、公共服务设施以及城乡房屋等灾害损失评估工作。</t>
  </si>
  <si>
    <t>“9·5”泸定6.8级地震7度区内所有乡镇完成灾害损失评估</t>
  </si>
  <si>
    <t>个</t>
  </si>
  <si>
    <t>≥6个</t>
  </si>
  <si>
    <t>当地地质环境</t>
  </si>
  <si>
    <t>改善</t>
  </si>
  <si>
    <t>受益对象满意度指标</t>
  </si>
  <si>
    <t>25.3</t>
  </si>
  <si>
    <t>≤25.3万元</t>
  </si>
  <si>
    <t>摸清自然灾害风险底数、把握自然灾害风险规律、构建自然灾害风险防治的技术支撑体系，为我国经济社会可持续发展的科学布局和功能区划、防范化解重大灾害风险提供重要科学依据，更好地保障人民群众生命财产安全和国家安全。</t>
  </si>
  <si>
    <t>完成全国自然灾害综合风险普查三方服务采购工作</t>
  </si>
  <si>
    <t>有效防范和减少事故发生</t>
  </si>
  <si>
    <t>保障</t>
  </si>
  <si>
    <t>项目实施持续影响时间</t>
  </si>
  <si>
    <t>普查工作开展成本</t>
  </si>
  <si>
    <t>128.6</t>
  </si>
  <si>
    <t>≤128.6万元</t>
  </si>
  <si>
    <t>按照轻重缓急，讲究实效，科学开展的基本原则，完成泸定县 3 项地质灾害应急排危除险项目建设、验收合格率≥98%、减少威胁人数≥151人。</t>
  </si>
  <si>
    <t>排危除险项目验收合格率</t>
  </si>
  <si>
    <t>项目实施周期</t>
  </si>
  <si>
    <t>9</t>
  </si>
  <si>
    <t>≤9月</t>
  </si>
  <si>
    <t>地质灾害隐患点排危除险</t>
  </si>
  <si>
    <t>经济效益指标</t>
  </si>
  <si>
    <t>减少经济损失</t>
  </si>
  <si>
    <t>1000</t>
  </si>
  <si>
    <t>=1000万元</t>
  </si>
  <si>
    <t>保护人民群众</t>
  </si>
  <si>
    <t>151</t>
  </si>
  <si>
    <t>≥151人</t>
  </si>
  <si>
    <t>排危除险措施持续发挥作用的年限</t>
  </si>
  <si>
    <t>基层群众对地质灾害排危除险项目的满意度</t>
  </si>
  <si>
    <t>德威镇排险费用</t>
  </si>
  <si>
    <t>115</t>
  </si>
  <si>
    <t>≤115万元</t>
  </si>
  <si>
    <t>烹坝镇排险费用</t>
  </si>
  <si>
    <t>45</t>
  </si>
  <si>
    <t>≤45万元</t>
  </si>
  <si>
    <t>坚持以人民为中心，分类妥善推进受灾群众救助工作，全力确保受灾群众基本生活有保障。</t>
  </si>
  <si>
    <t>因灾遇难人数</t>
  </si>
  <si>
    <t>=1人</t>
  </si>
  <si>
    <t>应急救助人数</t>
  </si>
  <si>
    <t>1696</t>
  </si>
  <si>
    <t>=1696人</t>
  </si>
  <si>
    <t>过渡期生活救助人数</t>
  </si>
  <si>
    <t>21</t>
  </si>
  <si>
    <t>=21人</t>
  </si>
  <si>
    <t>维修房屋户数</t>
  </si>
  <si>
    <t>515</t>
  </si>
  <si>
    <t>户</t>
  </si>
  <si>
    <t>=515户</t>
  </si>
  <si>
    <t>重建房屋户数</t>
  </si>
  <si>
    <t>=10户</t>
  </si>
  <si>
    <t>资金到位时间</t>
  </si>
  <si>
    <t>7</t>
  </si>
  <si>
    <t>≤7天</t>
  </si>
  <si>
    <t>受灾群众基本生活质量</t>
  </si>
  <si>
    <t>中央省资金</t>
  </si>
  <si>
    <t>317.105</t>
  </si>
  <si>
    <t>≤317.105万元</t>
  </si>
  <si>
    <t>提升我县抢险救援硬件基础，全力保障人民群众生命财产的安全和社会的稳定。</t>
  </si>
  <si>
    <t>装备数量</t>
  </si>
  <si>
    <t>个（套）</t>
  </si>
  <si>
    <t>≥300个（套）</t>
  </si>
  <si>
    <t>8</t>
  </si>
  <si>
    <t>装备检验合格率</t>
  </si>
  <si>
    <t>12</t>
  </si>
  <si>
    <t>=12月</t>
  </si>
  <si>
    <t>设备到货验收时间</t>
  </si>
  <si>
    <t>≤15天</t>
  </si>
  <si>
    <t>当地救灾能力</t>
  </si>
  <si>
    <t>县市基层队伍满意度</t>
  </si>
  <si>
    <t>采购费用</t>
  </si>
  <si>
    <t>180.66</t>
  </si>
  <si>
    <t>≤180.66万元</t>
  </si>
</sst>
</file>

<file path=xl/styles.xml><?xml version="1.0" encoding="utf-8"?>
<styleSheet xmlns="http://schemas.openxmlformats.org/spreadsheetml/2006/main" xmlns:mc="http://schemas.openxmlformats.org/markup-compatibility/2006" xmlns:xr9="http://schemas.microsoft.com/office/spreadsheetml/2016/revision9" mc:Ignorable="xr9">
  <numFmts count="6">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
    <numFmt numFmtId="177" formatCode="0.00_ "/>
  </numFmts>
  <fonts count="55">
    <font>
      <sz val="11"/>
      <color theme="1"/>
      <name val="宋体"/>
      <charset val="134"/>
      <scheme val="minor"/>
    </font>
    <font>
      <sz val="11"/>
      <color indexed="8"/>
      <name val="宋体"/>
      <charset val="1"/>
      <scheme val="minor"/>
    </font>
    <font>
      <sz val="10"/>
      <color rgb="FFC0C0C0"/>
      <name val="SimSun"/>
      <charset val="134"/>
    </font>
    <font>
      <sz val="10"/>
      <color rgb="FF000000"/>
      <name val="SimSun"/>
      <charset val="134"/>
    </font>
    <font>
      <b/>
      <sz val="15"/>
      <color rgb="FF000000"/>
      <name val="黑体"/>
      <charset val="134"/>
    </font>
    <font>
      <sz val="9"/>
      <color rgb="FF000000"/>
      <name val="SimSun"/>
      <charset val="134"/>
    </font>
    <font>
      <sz val="9"/>
      <color rgb="FF000000"/>
      <name val="simhei"/>
      <charset val="134"/>
    </font>
    <font>
      <i/>
      <sz val="9"/>
      <color rgb="FF000000"/>
      <name val="simhei"/>
      <charset val="134"/>
    </font>
    <font>
      <i/>
      <sz val="8"/>
      <color rgb="FF000000"/>
      <name val="微软雅黑"/>
      <charset val="134"/>
    </font>
    <font>
      <sz val="9"/>
      <name val="SimSun"/>
      <charset val="134"/>
    </font>
    <font>
      <sz val="9"/>
      <color theme="1"/>
      <name val="宋体"/>
      <charset val="134"/>
      <scheme val="minor"/>
    </font>
    <font>
      <sz val="10.5"/>
      <color theme="1"/>
      <name val="宋体"/>
      <charset val="134"/>
    </font>
    <font>
      <sz val="10.5"/>
      <color theme="1"/>
      <name val="Times New Roman"/>
      <charset val="134"/>
    </font>
    <font>
      <sz val="12"/>
      <color theme="1"/>
      <name val="宋体"/>
      <charset val="134"/>
    </font>
    <font>
      <sz val="11"/>
      <color rgb="FF000000"/>
      <name val="宋体"/>
      <charset val="134"/>
    </font>
    <font>
      <sz val="16"/>
      <color theme="1"/>
      <name val="黑体"/>
      <charset val="134"/>
    </font>
    <font>
      <sz val="20"/>
      <color theme="1"/>
      <name val="方正小标宋_GBK"/>
      <charset val="134"/>
    </font>
    <font>
      <sz val="12"/>
      <color rgb="FF000000"/>
      <name val="黑体"/>
      <charset val="134"/>
    </font>
    <font>
      <b/>
      <sz val="12"/>
      <color rgb="FF000000"/>
      <name val="宋体"/>
      <charset val="134"/>
    </font>
    <font>
      <sz val="12"/>
      <color rgb="FF000000"/>
      <name val="宋体"/>
      <charset val="134"/>
    </font>
    <font>
      <b/>
      <sz val="10.5"/>
      <color rgb="FF000000"/>
      <name val="宋体"/>
      <charset val="134"/>
    </font>
    <font>
      <b/>
      <sz val="10"/>
      <name val="宋体"/>
      <charset val="134"/>
    </font>
    <font>
      <sz val="10"/>
      <name val="宋体"/>
      <charset val="134"/>
    </font>
    <font>
      <sz val="12"/>
      <name val="宋体"/>
      <charset val="134"/>
    </font>
    <font>
      <sz val="8"/>
      <name val="宋体"/>
      <charset val="134"/>
    </font>
    <font>
      <sz val="20"/>
      <name val="黑体"/>
      <charset val="134"/>
    </font>
    <font>
      <sz val="28"/>
      <name val="方正小标宋简体"/>
      <charset val="134"/>
    </font>
    <font>
      <b/>
      <sz val="12"/>
      <name val="宋体"/>
      <charset val="134"/>
    </font>
    <font>
      <b/>
      <sz val="12"/>
      <name val="宋体"/>
      <charset val="134"/>
      <scheme val="minor"/>
    </font>
    <font>
      <sz val="10"/>
      <name val="宋体"/>
      <charset val="134"/>
      <scheme val="minor"/>
    </font>
    <font>
      <b/>
      <sz val="10"/>
      <name val="宋体"/>
      <charset val="134"/>
      <scheme val="minor"/>
    </font>
    <font>
      <sz val="1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0"/>
      <name val="汉仪细圆B5"/>
      <charset val="134"/>
    </font>
    <font>
      <sz val="16"/>
      <color theme="1"/>
      <name val="Times New Roman"/>
      <charset val="134"/>
    </font>
    <font>
      <b/>
      <sz val="9"/>
      <name val="宋体"/>
      <charset val="134"/>
    </font>
    <font>
      <sz val="9"/>
      <name val="宋体"/>
      <charset val="134"/>
    </font>
  </fonts>
  <fills count="35">
    <fill>
      <patternFill patternType="none"/>
    </fill>
    <fill>
      <patternFill patternType="gray125"/>
    </fill>
    <fill>
      <patternFill patternType="solid">
        <fgColor theme="5" tint="0.4"/>
        <bgColor indexed="64"/>
      </patternFill>
    </fill>
    <fill>
      <patternFill patternType="solid">
        <fgColor rgb="FFFFFF00"/>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58">
    <border>
      <left/>
      <right/>
      <top/>
      <bottom/>
      <diagonal/>
    </border>
    <border>
      <left style="thin">
        <color rgb="FF000000"/>
      </left>
      <right style="thin">
        <color rgb="FF000000"/>
      </right>
      <top style="thin">
        <color rgb="FF000000"/>
      </top>
      <bottom style="thin">
        <color rgb="FF000000"/>
      </bottom>
      <diagonal/>
    </border>
    <border>
      <left style="thin">
        <color auto="1"/>
      </left>
      <right style="thin">
        <color auto="1"/>
      </right>
      <top style="thin">
        <color rgb="FF000000"/>
      </top>
      <bottom style="thin">
        <color rgb="FF000000"/>
      </bottom>
      <diagonal/>
    </border>
    <border>
      <left style="thin">
        <color auto="1"/>
      </left>
      <right style="thin">
        <color auto="1"/>
      </right>
      <top style="thin">
        <color rgb="FF000000"/>
      </top>
      <bottom style="thin">
        <color auto="1"/>
      </bottom>
      <diagonal/>
    </border>
    <border>
      <left style="thin">
        <color auto="1"/>
      </left>
      <right style="thin">
        <color auto="1"/>
      </right>
      <top style="thin">
        <color auto="1"/>
      </top>
      <bottom style="thin">
        <color rgb="FF000000"/>
      </bottom>
      <diagonal/>
    </border>
    <border>
      <left style="thin">
        <color rgb="FF000000"/>
      </left>
      <right style="thin">
        <color auto="1"/>
      </right>
      <top style="thin">
        <color rgb="FF000000"/>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diagonal/>
    </border>
    <border>
      <left style="thin">
        <color rgb="FF000000"/>
      </left>
      <right style="thin">
        <color rgb="FF000000"/>
      </right>
      <top style="thin">
        <color rgb="FF000000"/>
      </top>
      <bottom style="thin">
        <color auto="1"/>
      </bottom>
      <diagonal/>
    </border>
    <border>
      <left style="thin">
        <color rgb="FF000000"/>
      </left>
      <right style="thin">
        <color rgb="FF000000"/>
      </right>
      <top/>
      <bottom style="thin">
        <color rgb="FF000000"/>
      </bottom>
      <diagonal/>
    </border>
    <border>
      <left style="thin">
        <color auto="1"/>
      </left>
      <right style="thin">
        <color auto="1"/>
      </right>
      <top style="thin">
        <color auto="1"/>
      </top>
      <bottom style="thin">
        <color auto="1"/>
      </bottom>
      <diagonal/>
    </border>
    <border>
      <left style="medium">
        <color auto="1"/>
      </left>
      <right style="medium">
        <color auto="1"/>
      </right>
      <top style="medium">
        <color auto="1"/>
      </top>
      <bottom style="medium">
        <color auto="1"/>
      </bottom>
      <diagonal/>
    </border>
    <border>
      <left style="medium">
        <color auto="1"/>
      </left>
      <right style="medium">
        <color auto="1"/>
      </right>
      <top/>
      <bottom style="medium">
        <color auto="1"/>
      </bottom>
      <diagonal/>
    </border>
    <border>
      <left style="thin">
        <color auto="1"/>
      </left>
      <right style="thin">
        <color rgb="FFC0C0C0"/>
      </right>
      <top style="thin">
        <color auto="1"/>
      </top>
      <bottom style="thin">
        <color auto="1"/>
      </bottom>
      <diagonal/>
    </border>
    <border>
      <left style="thin">
        <color rgb="FFC0C0C0"/>
      </left>
      <right style="thin">
        <color rgb="FFC0C0C0"/>
      </right>
      <top style="thin">
        <color rgb="FFC0C0C0"/>
      </top>
      <bottom style="thin">
        <color rgb="FFC0C0C0"/>
      </bottom>
      <diagonal/>
    </border>
    <border>
      <left style="medium">
        <color rgb="FF000000"/>
      </left>
      <right/>
      <top style="medium">
        <color rgb="FF000000"/>
      </top>
      <bottom/>
      <diagonal/>
    </border>
    <border>
      <left style="medium">
        <color rgb="FF000000"/>
      </left>
      <right/>
      <top style="medium">
        <color rgb="FF000000"/>
      </top>
      <bottom style="medium">
        <color rgb="FF000000"/>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medium">
        <color theme="1"/>
      </right>
      <top style="medium">
        <color theme="1"/>
      </top>
      <bottom style="medium">
        <color theme="1"/>
      </bottom>
      <diagonal/>
    </border>
    <border>
      <left style="medium">
        <color auto="1"/>
      </left>
      <right style="medium">
        <color rgb="FF000000"/>
      </right>
      <top style="medium">
        <color auto="1"/>
      </top>
      <bottom style="medium">
        <color rgb="FF000000"/>
      </bottom>
      <diagonal/>
    </border>
    <border>
      <left/>
      <right style="medium">
        <color rgb="FF000000"/>
      </right>
      <top style="medium">
        <color auto="1"/>
      </top>
      <bottom style="medium">
        <color rgb="FF000000"/>
      </bottom>
      <diagonal/>
    </border>
    <border>
      <left/>
      <right style="medium">
        <color auto="1"/>
      </right>
      <top style="medium">
        <color auto="1"/>
      </top>
      <bottom style="medium">
        <color rgb="FF000000"/>
      </bottom>
      <diagonal/>
    </border>
    <border>
      <left/>
      <right style="medium">
        <color rgb="FF000000"/>
      </right>
      <top style="medium">
        <color rgb="FF000000"/>
      </top>
      <bottom style="medium">
        <color rgb="FF000000"/>
      </bottom>
      <diagonal/>
    </border>
    <border>
      <left/>
      <right style="medium">
        <color rgb="FF000000"/>
      </right>
      <top style="medium">
        <color rgb="FF000000"/>
      </top>
      <bottom/>
      <diagonal/>
    </border>
    <border>
      <left style="medium">
        <color auto="1"/>
      </left>
      <right style="medium">
        <color rgb="FF000000"/>
      </right>
      <top style="medium">
        <color rgb="FF000000"/>
      </top>
      <bottom style="medium">
        <color auto="1"/>
      </bottom>
      <diagonal/>
    </border>
    <border>
      <left/>
      <right style="medium">
        <color rgb="FF000000"/>
      </right>
      <top/>
      <bottom style="medium">
        <color auto="1"/>
      </bottom>
      <diagonal/>
    </border>
    <border>
      <left/>
      <right style="medium">
        <color auto="1"/>
      </right>
      <top/>
      <bottom style="medium">
        <color auto="1"/>
      </bottom>
      <diagonal/>
    </border>
    <border>
      <left/>
      <right style="medium">
        <color rgb="FF000000"/>
      </right>
      <top/>
      <bottom style="medium">
        <color rgb="FF000000"/>
      </bottom>
      <diagonal/>
    </border>
    <border>
      <left style="medium">
        <color rgb="FF000000"/>
      </left>
      <right style="medium">
        <color rgb="FF000000"/>
      </right>
      <top/>
      <bottom/>
      <diagonal/>
    </border>
    <border>
      <left/>
      <right style="medium">
        <color rgb="FF000000"/>
      </right>
      <top/>
      <bottom/>
      <diagonal/>
    </border>
    <border>
      <left/>
      <right/>
      <top/>
      <bottom style="medium">
        <color rgb="FF000000"/>
      </bottom>
      <diagonal/>
    </border>
    <border>
      <left style="medium">
        <color theme="1"/>
      </left>
      <right style="medium">
        <color theme="1"/>
      </right>
      <top/>
      <bottom style="medium">
        <color theme="1"/>
      </bottom>
      <diagonal/>
    </border>
    <border>
      <left style="medium">
        <color theme="1"/>
      </left>
      <right style="medium">
        <color theme="1"/>
      </right>
      <top style="medium">
        <color theme="1"/>
      </top>
      <bottom style="medium">
        <color theme="1"/>
      </bottom>
      <diagonal/>
    </border>
    <border>
      <left style="medium">
        <color rgb="FF000000"/>
      </left>
      <right style="medium">
        <color rgb="FF000000"/>
      </right>
      <top/>
      <bottom style="medium">
        <color rgb="FF000000"/>
      </bottom>
      <diagonal/>
    </border>
    <border>
      <left style="medium">
        <color rgb="FF000000"/>
      </left>
      <right style="medium">
        <color auto="1"/>
      </right>
      <top/>
      <bottom/>
      <diagonal/>
    </border>
    <border>
      <left style="thin">
        <color auto="1"/>
      </left>
      <right/>
      <top style="thin">
        <color auto="1"/>
      </top>
      <bottom/>
      <diagonal/>
    </border>
    <border>
      <left style="medium">
        <color rgb="FF000000"/>
      </left>
      <right style="medium">
        <color rgb="FF000000"/>
      </right>
      <top style="medium">
        <color rgb="FF000000"/>
      </top>
      <bottom style="medium">
        <color rgb="FF000000"/>
      </bottom>
      <diagonal/>
    </border>
    <border>
      <left style="thin">
        <color auto="1"/>
      </left>
      <right/>
      <top/>
      <bottom/>
      <diagonal/>
    </border>
    <border>
      <left style="medium">
        <color auto="1"/>
      </left>
      <right style="thin">
        <color auto="1"/>
      </right>
      <top/>
      <bottom style="medium">
        <color auto="1"/>
      </bottom>
      <diagonal/>
    </border>
    <border>
      <left style="thin">
        <color auto="1"/>
      </left>
      <right style="thin">
        <color auto="1"/>
      </right>
      <top/>
      <bottom style="medium">
        <color auto="1"/>
      </bottom>
      <diagonal/>
    </border>
    <border>
      <left style="thin">
        <color auto="1"/>
      </left>
      <right style="thin">
        <color auto="1"/>
      </right>
      <top style="medium">
        <color auto="1"/>
      </top>
      <bottom style="medium">
        <color auto="1"/>
      </bottom>
      <diagonal/>
    </border>
    <border>
      <left/>
      <right style="medium">
        <color rgb="FF000000"/>
      </right>
      <top style="medium">
        <color auto="1"/>
      </top>
      <bottom style="medium">
        <color auto="1"/>
      </bottom>
      <diagonal/>
    </border>
    <border>
      <left style="medium">
        <color rgb="FF000000"/>
      </left>
      <right/>
      <top/>
      <bottom/>
      <diagonal/>
    </border>
    <border>
      <left style="medium">
        <color rgb="FF000000"/>
      </left>
      <right/>
      <top/>
      <bottom style="medium">
        <color rgb="FF000000"/>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1">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32" fillId="0" borderId="0" applyNumberFormat="0" applyFill="0" applyBorder="0" applyAlignment="0" applyProtection="0">
      <alignment vertical="center"/>
    </xf>
    <xf numFmtId="0" fontId="33" fillId="0" borderId="0" applyNumberFormat="0" applyFill="0" applyBorder="0" applyAlignment="0" applyProtection="0">
      <alignment vertical="center"/>
    </xf>
    <xf numFmtId="0" fontId="0" fillId="4" borderId="50" applyNumberFormat="0" applyFont="0" applyAlignment="0" applyProtection="0">
      <alignment vertical="center"/>
    </xf>
    <xf numFmtId="0" fontId="34" fillId="0" borderId="0" applyNumberFormat="0" applyFill="0" applyBorder="0" applyAlignment="0" applyProtection="0">
      <alignment vertical="center"/>
    </xf>
    <xf numFmtId="0" fontId="35" fillId="0" borderId="0" applyNumberFormat="0" applyFill="0" applyBorder="0" applyAlignment="0" applyProtection="0">
      <alignment vertical="center"/>
    </xf>
    <xf numFmtId="0" fontId="36" fillId="0" borderId="0" applyNumberFormat="0" applyFill="0" applyBorder="0" applyAlignment="0" applyProtection="0">
      <alignment vertical="center"/>
    </xf>
    <xf numFmtId="0" fontId="37" fillId="0" borderId="51" applyNumberFormat="0" applyFill="0" applyAlignment="0" applyProtection="0">
      <alignment vertical="center"/>
    </xf>
    <xf numFmtId="0" fontId="38" fillId="0" borderId="51" applyNumberFormat="0" applyFill="0" applyAlignment="0" applyProtection="0">
      <alignment vertical="center"/>
    </xf>
    <xf numFmtId="0" fontId="39" fillId="0" borderId="52" applyNumberFormat="0" applyFill="0" applyAlignment="0" applyProtection="0">
      <alignment vertical="center"/>
    </xf>
    <xf numFmtId="0" fontId="39" fillId="0" borderId="0" applyNumberFormat="0" applyFill="0" applyBorder="0" applyAlignment="0" applyProtection="0">
      <alignment vertical="center"/>
    </xf>
    <xf numFmtId="0" fontId="40" fillId="5" borderId="53" applyNumberFormat="0" applyAlignment="0" applyProtection="0">
      <alignment vertical="center"/>
    </xf>
    <xf numFmtId="0" fontId="41" fillId="6" borderId="54" applyNumberFormat="0" applyAlignment="0" applyProtection="0">
      <alignment vertical="center"/>
    </xf>
    <xf numFmtId="0" fontId="42" fillId="6" borderId="53" applyNumberFormat="0" applyAlignment="0" applyProtection="0">
      <alignment vertical="center"/>
    </xf>
    <xf numFmtId="0" fontId="43" fillId="7" borderId="55" applyNumberFormat="0" applyAlignment="0" applyProtection="0">
      <alignment vertical="center"/>
    </xf>
    <xf numFmtId="0" fontId="44" fillId="0" borderId="56" applyNumberFormat="0" applyFill="0" applyAlignment="0" applyProtection="0">
      <alignment vertical="center"/>
    </xf>
    <xf numFmtId="0" fontId="45" fillId="0" borderId="57" applyNumberFormat="0" applyFill="0" applyAlignment="0" applyProtection="0">
      <alignment vertical="center"/>
    </xf>
    <xf numFmtId="0" fontId="46" fillId="8" borderId="0" applyNumberFormat="0" applyBorder="0" applyAlignment="0" applyProtection="0">
      <alignment vertical="center"/>
    </xf>
    <xf numFmtId="0" fontId="47" fillId="9" borderId="0" applyNumberFormat="0" applyBorder="0" applyAlignment="0" applyProtection="0">
      <alignment vertical="center"/>
    </xf>
    <xf numFmtId="0" fontId="48" fillId="10" borderId="0" applyNumberFormat="0" applyBorder="0" applyAlignment="0" applyProtection="0">
      <alignment vertical="center"/>
    </xf>
    <xf numFmtId="0" fontId="49" fillId="11" borderId="0" applyNumberFormat="0" applyBorder="0" applyAlignment="0" applyProtection="0">
      <alignment vertical="center"/>
    </xf>
    <xf numFmtId="0" fontId="50" fillId="12" borderId="0" applyNumberFormat="0" applyBorder="0" applyAlignment="0" applyProtection="0">
      <alignment vertical="center"/>
    </xf>
    <xf numFmtId="0" fontId="50" fillId="13" borderId="0" applyNumberFormat="0" applyBorder="0" applyAlignment="0" applyProtection="0">
      <alignment vertical="center"/>
    </xf>
    <xf numFmtId="0" fontId="49" fillId="14" borderId="0" applyNumberFormat="0" applyBorder="0" applyAlignment="0" applyProtection="0">
      <alignment vertical="center"/>
    </xf>
    <xf numFmtId="0" fontId="49" fillId="15" borderId="0" applyNumberFormat="0" applyBorder="0" applyAlignment="0" applyProtection="0">
      <alignment vertical="center"/>
    </xf>
    <xf numFmtId="0" fontId="50" fillId="16" borderId="0" applyNumberFormat="0" applyBorder="0" applyAlignment="0" applyProtection="0">
      <alignment vertical="center"/>
    </xf>
    <xf numFmtId="0" fontId="50" fillId="17" borderId="0" applyNumberFormat="0" applyBorder="0" applyAlignment="0" applyProtection="0">
      <alignment vertical="center"/>
    </xf>
    <xf numFmtId="0" fontId="49" fillId="18" borderId="0" applyNumberFormat="0" applyBorder="0" applyAlignment="0" applyProtection="0">
      <alignment vertical="center"/>
    </xf>
    <xf numFmtId="0" fontId="49" fillId="19" borderId="0" applyNumberFormat="0" applyBorder="0" applyAlignment="0" applyProtection="0">
      <alignment vertical="center"/>
    </xf>
    <xf numFmtId="0" fontId="50" fillId="20" borderId="0" applyNumberFormat="0" applyBorder="0" applyAlignment="0" applyProtection="0">
      <alignment vertical="center"/>
    </xf>
    <xf numFmtId="0" fontId="50" fillId="21" borderId="0" applyNumberFormat="0" applyBorder="0" applyAlignment="0" applyProtection="0">
      <alignment vertical="center"/>
    </xf>
    <xf numFmtId="0" fontId="49" fillId="22" borderId="0" applyNumberFormat="0" applyBorder="0" applyAlignment="0" applyProtection="0">
      <alignment vertical="center"/>
    </xf>
    <xf numFmtId="0" fontId="49" fillId="23" borderId="0" applyNumberFormat="0" applyBorder="0" applyAlignment="0" applyProtection="0">
      <alignment vertical="center"/>
    </xf>
    <xf numFmtId="0" fontId="50" fillId="24" borderId="0" applyNumberFormat="0" applyBorder="0" applyAlignment="0" applyProtection="0">
      <alignment vertical="center"/>
    </xf>
    <xf numFmtId="0" fontId="50" fillId="25" borderId="0" applyNumberFormat="0" applyBorder="0" applyAlignment="0" applyProtection="0">
      <alignment vertical="center"/>
    </xf>
    <xf numFmtId="0" fontId="49" fillId="26" borderId="0" applyNumberFormat="0" applyBorder="0" applyAlignment="0" applyProtection="0">
      <alignment vertical="center"/>
    </xf>
    <xf numFmtId="0" fontId="49" fillId="27" borderId="0" applyNumberFormat="0" applyBorder="0" applyAlignment="0" applyProtection="0">
      <alignment vertical="center"/>
    </xf>
    <xf numFmtId="0" fontId="50" fillId="28" borderId="0" applyNumberFormat="0" applyBorder="0" applyAlignment="0" applyProtection="0">
      <alignment vertical="center"/>
    </xf>
    <xf numFmtId="0" fontId="50" fillId="29" borderId="0" applyNumberFormat="0" applyBorder="0" applyAlignment="0" applyProtection="0">
      <alignment vertical="center"/>
    </xf>
    <xf numFmtId="0" fontId="49" fillId="30" borderId="0" applyNumberFormat="0" applyBorder="0" applyAlignment="0" applyProtection="0">
      <alignment vertical="center"/>
    </xf>
    <xf numFmtId="0" fontId="49" fillId="31" borderId="0" applyNumberFormat="0" applyBorder="0" applyAlignment="0" applyProtection="0">
      <alignment vertical="center"/>
    </xf>
    <xf numFmtId="0" fontId="50" fillId="32" borderId="0" applyNumberFormat="0" applyBorder="0" applyAlignment="0" applyProtection="0">
      <alignment vertical="center"/>
    </xf>
    <xf numFmtId="0" fontId="50" fillId="33" borderId="0" applyNumberFormat="0" applyBorder="0" applyAlignment="0" applyProtection="0">
      <alignment vertical="center"/>
    </xf>
    <xf numFmtId="0" fontId="49" fillId="34" borderId="0" applyNumberFormat="0" applyBorder="0" applyAlignment="0" applyProtection="0">
      <alignment vertical="center"/>
    </xf>
    <xf numFmtId="0" fontId="23" fillId="0" borderId="0"/>
    <xf numFmtId="0" fontId="0" fillId="0" borderId="0"/>
  </cellStyleXfs>
  <cellXfs count="151">
    <xf numFmtId="0" fontId="0" fillId="0" borderId="0" xfId="0">
      <alignment vertical="center"/>
    </xf>
    <xf numFmtId="0" fontId="1" fillId="0" borderId="0" xfId="0" applyFont="1" applyFill="1" applyAlignment="1">
      <alignment vertical="center"/>
    </xf>
    <xf numFmtId="0" fontId="2" fillId="0" borderId="0" xfId="0" applyFont="1" applyFill="1" applyBorder="1" applyAlignment="1">
      <alignment vertical="center" wrapText="1"/>
    </xf>
    <xf numFmtId="0" fontId="3" fillId="0" borderId="0" xfId="0" applyFont="1" applyFill="1" applyBorder="1" applyAlignment="1">
      <alignment vertical="center" wrapText="1"/>
    </xf>
    <xf numFmtId="0" fontId="4" fillId="0" borderId="1" xfId="0" applyFont="1" applyFill="1" applyBorder="1" applyAlignment="1">
      <alignment horizontal="center" vertical="center" wrapText="1"/>
    </xf>
    <xf numFmtId="0" fontId="5" fillId="0" borderId="1" xfId="0" applyFont="1" applyFill="1" applyBorder="1" applyAlignment="1">
      <alignment vertical="center" wrapText="1"/>
    </xf>
    <xf numFmtId="0" fontId="6" fillId="0" borderId="0" xfId="0" applyFont="1" applyFill="1" applyBorder="1" applyAlignment="1">
      <alignment vertical="center" wrapText="1"/>
    </xf>
    <xf numFmtId="0" fontId="5" fillId="0" borderId="1" xfId="0" applyFont="1" applyFill="1" applyBorder="1" applyAlignment="1">
      <alignment horizontal="center" vertical="center" wrapText="1"/>
    </xf>
    <xf numFmtId="0" fontId="6" fillId="0" borderId="1" xfId="0" applyFont="1" applyFill="1" applyBorder="1" applyAlignment="1">
      <alignment horizontal="center" vertical="center" wrapText="1"/>
    </xf>
    <xf numFmtId="4" fontId="5" fillId="0" borderId="1" xfId="0" applyNumberFormat="1" applyFont="1" applyFill="1" applyBorder="1" applyAlignment="1">
      <alignment horizontal="center" vertical="center" wrapText="1"/>
    </xf>
    <xf numFmtId="176" fontId="5" fillId="0" borderId="1" xfId="0" applyNumberFormat="1" applyFont="1" applyFill="1" applyBorder="1" applyAlignment="1">
      <alignment horizontal="center" vertical="center" wrapText="1"/>
    </xf>
    <xf numFmtId="0" fontId="7" fillId="0" borderId="1" xfId="0" applyFont="1" applyFill="1" applyBorder="1" applyAlignment="1">
      <alignment vertical="center" wrapText="1"/>
    </xf>
    <xf numFmtId="0" fontId="8" fillId="0" borderId="1" xfId="0" applyFont="1" applyFill="1" applyBorder="1" applyAlignment="1">
      <alignment horizontal="center" vertical="center" wrapText="1"/>
    </xf>
    <xf numFmtId="0" fontId="5" fillId="0" borderId="1" xfId="0" applyNumberFormat="1" applyFont="1" applyFill="1" applyBorder="1" applyAlignment="1">
      <alignment horizontal="center" vertical="center" wrapText="1"/>
    </xf>
    <xf numFmtId="0" fontId="9" fillId="0" borderId="0" xfId="0" applyFont="1" applyFill="1" applyBorder="1" applyAlignment="1">
      <alignment vertical="center" wrapText="1"/>
    </xf>
    <xf numFmtId="0" fontId="5" fillId="0" borderId="2" xfId="0" applyFont="1" applyFill="1" applyBorder="1" applyAlignment="1">
      <alignment horizontal="center" vertical="center" wrapText="1"/>
    </xf>
    <xf numFmtId="0" fontId="5" fillId="0" borderId="2" xfId="0" applyFont="1" applyFill="1" applyBorder="1" applyAlignment="1">
      <alignment vertical="center" wrapText="1"/>
    </xf>
    <xf numFmtId="0" fontId="4" fillId="0" borderId="0" xfId="0" applyFont="1" applyFill="1" applyBorder="1" applyAlignment="1">
      <alignment horizontal="center" vertical="center" wrapText="1"/>
    </xf>
    <xf numFmtId="0" fontId="4" fillId="0" borderId="2" xfId="0" applyFont="1" applyFill="1" applyBorder="1" applyAlignment="1">
      <alignment horizontal="center" vertical="center" wrapText="1"/>
    </xf>
    <xf numFmtId="0" fontId="5" fillId="0" borderId="3" xfId="0" applyFont="1" applyFill="1" applyBorder="1" applyAlignment="1">
      <alignment horizontal="center" vertical="center" wrapText="1"/>
    </xf>
    <xf numFmtId="0" fontId="5" fillId="0" borderId="3" xfId="0" applyFont="1" applyFill="1" applyBorder="1" applyAlignment="1">
      <alignment vertical="center" wrapText="1"/>
    </xf>
    <xf numFmtId="0" fontId="1" fillId="0" borderId="0" xfId="0" applyFont="1" applyFill="1" applyBorder="1" applyAlignment="1">
      <alignment vertical="center"/>
    </xf>
    <xf numFmtId="0" fontId="4" fillId="0" borderId="4" xfId="0" applyFont="1" applyFill="1" applyBorder="1" applyAlignment="1">
      <alignment horizontal="center" vertical="center" wrapText="1"/>
    </xf>
    <xf numFmtId="0" fontId="6" fillId="0" borderId="1" xfId="0" applyFont="1" applyFill="1" applyBorder="1" applyAlignment="1">
      <alignment vertical="center" wrapText="1"/>
    </xf>
    <xf numFmtId="0" fontId="5" fillId="0" borderId="5" xfId="0" applyFont="1" applyFill="1" applyBorder="1" applyAlignment="1">
      <alignment vertical="center" wrapText="1"/>
    </xf>
    <xf numFmtId="0" fontId="5" fillId="0" borderId="6" xfId="0" applyFont="1" applyFill="1" applyBorder="1" applyAlignment="1">
      <alignment horizontal="center" vertical="center" wrapText="1"/>
    </xf>
    <xf numFmtId="0" fontId="5" fillId="0" borderId="7" xfId="0" applyFont="1" applyFill="1" applyBorder="1" applyAlignment="1">
      <alignment horizontal="center" vertical="center" wrapText="1"/>
    </xf>
    <xf numFmtId="0" fontId="1" fillId="0" borderId="8" xfId="0" applyFont="1" applyFill="1" applyBorder="1" applyAlignment="1">
      <alignment vertical="center"/>
    </xf>
    <xf numFmtId="0" fontId="5" fillId="0" borderId="9" xfId="0" applyFont="1" applyFill="1" applyBorder="1" applyAlignment="1">
      <alignment horizontal="center" vertical="center" wrapText="1"/>
    </xf>
    <xf numFmtId="0" fontId="10" fillId="0" borderId="10" xfId="0" applyFont="1" applyFill="1" applyBorder="1" applyAlignment="1">
      <alignment vertical="center"/>
    </xf>
    <xf numFmtId="0" fontId="10" fillId="0" borderId="10" xfId="0" applyFont="1" applyFill="1" applyBorder="1" applyAlignment="1">
      <alignment horizontal="center" vertical="center"/>
    </xf>
    <xf numFmtId="0" fontId="0" fillId="0" borderId="0" xfId="0" applyAlignment="1">
      <alignment vertical="center" wrapText="1"/>
    </xf>
    <xf numFmtId="0" fontId="11" fillId="0" borderId="11" xfId="0" applyFont="1" applyBorder="1" applyAlignment="1">
      <alignment horizontal="center" vertical="center"/>
    </xf>
    <xf numFmtId="0" fontId="11" fillId="0" borderId="11" xfId="0" applyFont="1" applyBorder="1" applyAlignment="1">
      <alignment horizontal="center" vertical="center" wrapText="1"/>
    </xf>
    <xf numFmtId="0" fontId="11" fillId="0" borderId="12" xfId="0" applyFont="1" applyBorder="1" applyAlignment="1">
      <alignment horizontal="justify" vertical="center"/>
    </xf>
    <xf numFmtId="0" fontId="11" fillId="0" borderId="12" xfId="0" applyFont="1" applyBorder="1" applyAlignment="1">
      <alignment horizontal="center" vertical="center" wrapText="1"/>
    </xf>
    <xf numFmtId="0" fontId="11" fillId="0" borderId="12" xfId="0" applyFont="1" applyBorder="1" applyAlignment="1">
      <alignment horizontal="center" vertical="center"/>
    </xf>
    <xf numFmtId="0" fontId="12" fillId="0" borderId="12" xfId="0" applyFont="1" applyBorder="1" applyAlignment="1">
      <alignment horizontal="center" vertical="center"/>
    </xf>
    <xf numFmtId="10" fontId="12" fillId="0" borderId="12" xfId="0" applyNumberFormat="1" applyFont="1" applyBorder="1" applyAlignment="1">
      <alignment horizontal="center" vertical="center"/>
    </xf>
    <xf numFmtId="0" fontId="13" fillId="0" borderId="12" xfId="0" applyFont="1" applyBorder="1" applyAlignment="1">
      <alignment horizontal="center" vertical="center"/>
    </xf>
    <xf numFmtId="0" fontId="13" fillId="0" borderId="12" xfId="0" applyFont="1" applyBorder="1" applyAlignment="1">
      <alignment horizontal="center" vertical="center" wrapText="1"/>
    </xf>
    <xf numFmtId="4" fontId="12" fillId="0" borderId="12" xfId="0" applyNumberFormat="1" applyFont="1" applyBorder="1" applyAlignment="1">
      <alignment horizontal="center" vertical="center" wrapText="1"/>
    </xf>
    <xf numFmtId="10" fontId="12" fillId="0" borderId="12" xfId="0" applyNumberFormat="1" applyFont="1" applyBorder="1" applyAlignment="1">
      <alignment horizontal="center" vertical="center" wrapText="1"/>
    </xf>
    <xf numFmtId="0" fontId="0" fillId="0" borderId="0" xfId="0" applyFill="1">
      <alignment vertical="center"/>
    </xf>
    <xf numFmtId="0" fontId="0" fillId="0" borderId="0" xfId="0" applyNumberFormat="1" applyFill="1">
      <alignment vertical="center"/>
    </xf>
    <xf numFmtId="0" fontId="0" fillId="0" borderId="10" xfId="0" applyFill="1" applyBorder="1" applyAlignment="1">
      <alignment horizontal="center" vertical="center"/>
    </xf>
    <xf numFmtId="0" fontId="14" fillId="0" borderId="13" xfId="0" applyFont="1" applyFill="1" applyBorder="1" applyAlignment="1">
      <alignment horizontal="left" vertical="center"/>
    </xf>
    <xf numFmtId="0" fontId="14" fillId="0" borderId="14" xfId="0" applyFont="1" applyFill="1" applyBorder="1" applyAlignment="1">
      <alignment horizontal="left" vertical="center"/>
    </xf>
    <xf numFmtId="4" fontId="14" fillId="0" borderId="14" xfId="0" applyNumberFormat="1" applyFont="1" applyFill="1" applyBorder="1" applyAlignment="1">
      <alignment horizontal="right" vertical="center"/>
    </xf>
    <xf numFmtId="43" fontId="0" fillId="0" borderId="0" xfId="0" applyNumberFormat="1" applyFill="1">
      <alignment vertical="center"/>
    </xf>
    <xf numFmtId="177" fontId="0" fillId="0" borderId="0" xfId="0" applyNumberFormat="1" applyFill="1">
      <alignment vertical="center"/>
    </xf>
    <xf numFmtId="10" fontId="0" fillId="0" borderId="0" xfId="3" applyNumberFormat="1" applyFill="1">
      <alignment vertical="center"/>
    </xf>
    <xf numFmtId="0" fontId="0" fillId="2" borderId="0" xfId="0" applyFill="1">
      <alignment vertical="center"/>
    </xf>
    <xf numFmtId="0" fontId="14" fillId="3" borderId="14" xfId="0" applyFont="1" applyFill="1" applyBorder="1" applyAlignment="1">
      <alignment horizontal="left" vertical="center"/>
    </xf>
    <xf numFmtId="0" fontId="14" fillId="3" borderId="13" xfId="0" applyFont="1" applyFill="1" applyBorder="1" applyAlignment="1">
      <alignment horizontal="left" vertical="center"/>
    </xf>
    <xf numFmtId="0" fontId="15" fillId="0" borderId="0" xfId="0" applyFont="1" applyAlignment="1">
      <alignment horizontal="justify" vertical="center" wrapText="1"/>
    </xf>
    <xf numFmtId="0" fontId="16" fillId="0" borderId="0" xfId="0" applyFont="1" applyAlignment="1">
      <alignment horizontal="center" vertical="center" wrapText="1"/>
    </xf>
    <xf numFmtId="0" fontId="16" fillId="0" borderId="0" xfId="0" applyFont="1" applyAlignment="1">
      <alignment horizontal="center" vertical="center"/>
    </xf>
    <xf numFmtId="0" fontId="17" fillId="0" borderId="15" xfId="0" applyFont="1" applyBorder="1" applyAlignment="1">
      <alignment horizontal="center" vertical="center" wrapText="1"/>
    </xf>
    <xf numFmtId="0" fontId="17" fillId="0" borderId="16" xfId="0" applyFont="1" applyBorder="1" applyAlignment="1">
      <alignment horizontal="center" vertical="center" wrapText="1"/>
    </xf>
    <xf numFmtId="0" fontId="17" fillId="0" borderId="17" xfId="0" applyFont="1" applyBorder="1" applyAlignment="1">
      <alignment horizontal="center" vertical="center" wrapText="1"/>
    </xf>
    <xf numFmtId="0" fontId="17" fillId="0" borderId="18" xfId="0" applyFont="1" applyBorder="1" applyAlignment="1">
      <alignment horizontal="center" vertical="center" wrapText="1"/>
    </xf>
    <xf numFmtId="0" fontId="17" fillId="0" borderId="11" xfId="0" applyFont="1" applyBorder="1" applyAlignment="1">
      <alignment horizontal="center" vertical="center" wrapText="1"/>
    </xf>
    <xf numFmtId="0" fontId="17" fillId="0" borderId="19" xfId="0" applyFont="1" applyBorder="1" applyAlignment="1">
      <alignment horizontal="center" vertical="center" wrapText="1"/>
    </xf>
    <xf numFmtId="0" fontId="17" fillId="0" borderId="20" xfId="0" applyFont="1" applyBorder="1" applyAlignment="1">
      <alignment horizontal="center" vertical="center" wrapText="1"/>
    </xf>
    <xf numFmtId="0" fontId="17" fillId="0" borderId="21" xfId="0" applyFont="1" applyBorder="1" applyAlignment="1">
      <alignment horizontal="center" vertical="center" wrapText="1"/>
    </xf>
    <xf numFmtId="0" fontId="17" fillId="0" borderId="22" xfId="0" applyFont="1" applyBorder="1" applyAlignment="1">
      <alignment horizontal="center" vertical="center" wrapText="1"/>
    </xf>
    <xf numFmtId="0" fontId="17" fillId="0" borderId="23" xfId="0" applyFont="1" applyBorder="1" applyAlignment="1">
      <alignment horizontal="center" vertical="center" wrapText="1"/>
    </xf>
    <xf numFmtId="0" fontId="17" fillId="0" borderId="24" xfId="0" applyFont="1" applyBorder="1" applyAlignment="1">
      <alignment horizontal="center" vertical="center" wrapText="1"/>
    </xf>
    <xf numFmtId="0" fontId="17" fillId="0" borderId="25" xfId="0" applyFont="1" applyBorder="1" applyAlignment="1">
      <alignment horizontal="center" vertical="center" wrapText="1"/>
    </xf>
    <xf numFmtId="0" fontId="17" fillId="0" borderId="26" xfId="0" applyFont="1" applyBorder="1" applyAlignment="1">
      <alignment horizontal="center" vertical="center" wrapText="1"/>
    </xf>
    <xf numFmtId="0" fontId="17" fillId="0" borderId="27" xfId="0" applyFont="1" applyBorder="1" applyAlignment="1">
      <alignment horizontal="center" vertical="center" wrapText="1"/>
    </xf>
    <xf numFmtId="0" fontId="17" fillId="0" borderId="28" xfId="0" applyFont="1" applyBorder="1" applyAlignment="1">
      <alignment horizontal="center" vertical="center" wrapText="1"/>
    </xf>
    <xf numFmtId="0" fontId="17" fillId="0" borderId="11" xfId="0" applyFont="1" applyBorder="1" applyAlignment="1">
      <alignment vertical="center" wrapText="1"/>
    </xf>
    <xf numFmtId="0" fontId="18" fillId="0" borderId="29" xfId="0" applyFont="1" applyBorder="1" applyAlignment="1">
      <alignment horizontal="center" vertical="center" wrapText="1"/>
    </xf>
    <xf numFmtId="0" fontId="18" fillId="0" borderId="0" xfId="0" applyFont="1" applyAlignment="1">
      <alignment horizontal="center" vertical="center"/>
    </xf>
    <xf numFmtId="0" fontId="18" fillId="0" borderId="30" xfId="0" applyFont="1" applyBorder="1" applyAlignment="1">
      <alignment horizontal="center" vertical="center"/>
    </xf>
    <xf numFmtId="0" fontId="19" fillId="0" borderId="28" xfId="0" applyFont="1" applyBorder="1" applyAlignment="1">
      <alignment horizontal="center" vertical="center" wrapText="1"/>
    </xf>
    <xf numFmtId="0" fontId="19" fillId="0" borderId="31" xfId="0" applyFont="1" applyBorder="1" applyAlignment="1">
      <alignment horizontal="left" vertical="center" wrapText="1"/>
    </xf>
    <xf numFmtId="0" fontId="19" fillId="0" borderId="32" xfId="0" applyFont="1" applyBorder="1" applyAlignment="1">
      <alignment horizontal="center" vertical="center" wrapText="1"/>
    </xf>
    <xf numFmtId="0" fontId="19" fillId="0" borderId="33" xfId="0" applyFont="1" applyBorder="1" applyAlignment="1">
      <alignment horizontal="left" vertical="center" wrapText="1"/>
    </xf>
    <xf numFmtId="0" fontId="19" fillId="0" borderId="33" xfId="0" applyFont="1" applyBorder="1" applyAlignment="1">
      <alignment horizontal="center" vertical="center" wrapText="1"/>
    </xf>
    <xf numFmtId="0" fontId="19" fillId="3" borderId="33" xfId="0" applyFont="1" applyFill="1" applyBorder="1" applyAlignment="1">
      <alignment horizontal="center" vertical="center" wrapText="1"/>
    </xf>
    <xf numFmtId="0" fontId="18" fillId="0" borderId="31" xfId="0" applyFont="1" applyBorder="1" applyAlignment="1">
      <alignment horizontal="center" vertical="center"/>
    </xf>
    <xf numFmtId="0" fontId="18" fillId="0" borderId="28" xfId="0" applyFont="1" applyBorder="1" applyAlignment="1">
      <alignment horizontal="center" vertical="center"/>
    </xf>
    <xf numFmtId="0" fontId="19" fillId="0" borderId="28" xfId="0" applyFont="1" applyBorder="1" applyAlignment="1">
      <alignment horizontal="left" vertical="center" wrapText="1"/>
    </xf>
    <xf numFmtId="0" fontId="19" fillId="0" borderId="28" xfId="0" applyFont="1" applyFill="1" applyBorder="1" applyAlignment="1">
      <alignment horizontal="center" vertical="center" wrapText="1"/>
    </xf>
    <xf numFmtId="0" fontId="18" fillId="0" borderId="0" xfId="0" applyFont="1" applyAlignment="1">
      <alignment horizontal="center" vertical="center" wrapText="1"/>
    </xf>
    <xf numFmtId="0" fontId="18" fillId="0" borderId="30" xfId="0" applyFont="1" applyBorder="1" applyAlignment="1">
      <alignment horizontal="center" vertical="center" wrapText="1"/>
    </xf>
    <xf numFmtId="0" fontId="18" fillId="0" borderId="31" xfId="0" applyFont="1" applyBorder="1" applyAlignment="1">
      <alignment horizontal="center" vertical="center" wrapText="1"/>
    </xf>
    <xf numFmtId="0" fontId="18" fillId="0" borderId="28" xfId="0" applyFont="1" applyBorder="1" applyAlignment="1">
      <alignment horizontal="center" vertical="center" wrapText="1"/>
    </xf>
    <xf numFmtId="0" fontId="18" fillId="0" borderId="34" xfId="0" applyFont="1" applyBorder="1" applyAlignment="1">
      <alignment horizontal="center" vertical="center" wrapText="1"/>
    </xf>
    <xf numFmtId="0" fontId="20" fillId="0" borderId="29" xfId="0" applyFont="1" applyBorder="1" applyAlignment="1">
      <alignment horizontal="center" vertical="center" wrapText="1"/>
    </xf>
    <xf numFmtId="0" fontId="19" fillId="0" borderId="23" xfId="0" applyFont="1" applyBorder="1" applyAlignment="1">
      <alignment horizontal="left" vertical="center" wrapText="1"/>
    </xf>
    <xf numFmtId="0" fontId="20" fillId="0" borderId="35" xfId="0" applyFont="1" applyBorder="1" applyAlignment="1">
      <alignment horizontal="center" vertical="center" wrapText="1"/>
    </xf>
    <xf numFmtId="0" fontId="18" fillId="0" borderId="36" xfId="0" applyFont="1" applyBorder="1" applyAlignment="1">
      <alignment horizontal="center" vertical="center" wrapText="1"/>
    </xf>
    <xf numFmtId="0" fontId="18" fillId="0" borderId="37" xfId="0" applyFont="1" applyBorder="1" applyAlignment="1">
      <alignment horizontal="center" vertical="center" wrapText="1"/>
    </xf>
    <xf numFmtId="0" fontId="19" fillId="0" borderId="28" xfId="0" applyFont="1" applyBorder="1" applyAlignment="1">
      <alignment vertical="center" wrapText="1"/>
    </xf>
    <xf numFmtId="0" fontId="18" fillId="0" borderId="38" xfId="0" applyFont="1" applyBorder="1" applyAlignment="1">
      <alignment horizontal="center" vertical="center" wrapText="1"/>
    </xf>
    <xf numFmtId="0" fontId="19" fillId="0" borderId="37" xfId="0" applyFont="1" applyBorder="1" applyAlignment="1">
      <alignment horizontal="center" vertical="center" wrapText="1"/>
    </xf>
    <xf numFmtId="0" fontId="19" fillId="0" borderId="30" xfId="0" applyFont="1" applyBorder="1" applyAlignment="1">
      <alignment horizontal="center" vertical="center" wrapText="1"/>
    </xf>
    <xf numFmtId="0" fontId="19" fillId="0" borderId="26" xfId="0" applyFont="1" applyBorder="1" applyAlignment="1">
      <alignment horizontal="center" vertical="center" wrapText="1"/>
    </xf>
    <xf numFmtId="0" fontId="19" fillId="0" borderId="30" xfId="0" applyFont="1" applyBorder="1" applyAlignment="1">
      <alignment vertical="center" wrapText="1"/>
    </xf>
    <xf numFmtId="0" fontId="19" fillId="0" borderId="23" xfId="0" applyFont="1" applyBorder="1" applyAlignment="1">
      <alignment horizontal="center" vertical="center" wrapText="1"/>
    </xf>
    <xf numFmtId="0" fontId="18" fillId="0" borderId="39" xfId="0" applyFont="1" applyBorder="1" applyAlignment="1">
      <alignment horizontal="center" vertical="center" wrapText="1"/>
    </xf>
    <xf numFmtId="0" fontId="18" fillId="0" borderId="40" xfId="0" applyFont="1" applyBorder="1" applyAlignment="1">
      <alignment horizontal="center" vertical="center" wrapText="1"/>
    </xf>
    <xf numFmtId="0" fontId="19" fillId="0" borderId="41" xfId="0" applyFont="1" applyBorder="1" applyAlignment="1">
      <alignment horizontal="center" vertical="center" wrapText="1"/>
    </xf>
    <xf numFmtId="0" fontId="19" fillId="0" borderId="42" xfId="0" applyFont="1" applyBorder="1" applyAlignment="1">
      <alignment horizontal="left" vertical="center" wrapText="1"/>
    </xf>
    <xf numFmtId="0" fontId="0" fillId="0" borderId="27" xfId="0" applyBorder="1">
      <alignment vertical="center"/>
    </xf>
    <xf numFmtId="0" fontId="18" fillId="0" borderId="43" xfId="0" applyFont="1" applyBorder="1" applyAlignment="1">
      <alignment horizontal="center" vertical="center" wrapText="1"/>
    </xf>
    <xf numFmtId="0" fontId="0" fillId="0" borderId="28" xfId="0" applyBorder="1">
      <alignment vertical="center"/>
    </xf>
    <xf numFmtId="0" fontId="18" fillId="0" borderId="44" xfId="0" applyFont="1" applyBorder="1" applyAlignment="1">
      <alignment horizontal="center" vertical="center" wrapText="1"/>
    </xf>
    <xf numFmtId="0" fontId="0" fillId="0" borderId="0" xfId="0" applyAlignment="1">
      <alignment horizontal="center" vertical="center"/>
    </xf>
    <xf numFmtId="0" fontId="21" fillId="0" borderId="0" xfId="0" applyFont="1" applyAlignment="1">
      <alignment horizontal="center" vertical="center" wrapText="1"/>
    </xf>
    <xf numFmtId="0" fontId="22" fillId="0" borderId="0" xfId="0" applyFont="1" applyAlignment="1">
      <alignment vertical="center" wrapText="1"/>
    </xf>
    <xf numFmtId="0" fontId="23" fillId="0" borderId="0" xfId="0" applyFont="1" applyAlignment="1">
      <alignment vertical="center" wrapText="1"/>
    </xf>
    <xf numFmtId="0" fontId="23" fillId="0" borderId="0" xfId="0" applyFont="1" applyAlignment="1">
      <alignment horizontal="center" vertical="center" wrapText="1" shrinkToFit="1"/>
    </xf>
    <xf numFmtId="0" fontId="23" fillId="0" borderId="0" xfId="0" applyFont="1" applyAlignment="1">
      <alignment horizontal="left" vertical="center" wrapText="1" shrinkToFit="1"/>
    </xf>
    <xf numFmtId="0" fontId="24" fillId="0" borderId="0" xfId="0" applyFont="1" applyAlignment="1">
      <alignment vertical="center" wrapText="1"/>
    </xf>
    <xf numFmtId="0" fontId="25" fillId="0" borderId="45" xfId="0" applyFont="1" applyFill="1" applyBorder="1" applyAlignment="1">
      <alignment horizontal="left" vertical="center" wrapText="1"/>
    </xf>
    <xf numFmtId="0" fontId="25" fillId="0" borderId="46" xfId="0" applyFont="1" applyFill="1" applyBorder="1" applyAlignment="1">
      <alignment horizontal="left" vertical="center" wrapText="1"/>
    </xf>
    <xf numFmtId="0" fontId="25" fillId="0" borderId="47" xfId="0" applyFont="1" applyFill="1" applyBorder="1" applyAlignment="1">
      <alignment horizontal="left" vertical="center" wrapText="1"/>
    </xf>
    <xf numFmtId="0" fontId="26" fillId="0" borderId="10" xfId="0" applyFont="1" applyFill="1" applyBorder="1" applyAlignment="1">
      <alignment horizontal="center" vertical="center" wrapText="1"/>
    </xf>
    <xf numFmtId="0" fontId="27" fillId="0" borderId="10" xfId="0" applyFont="1" applyFill="1" applyBorder="1" applyAlignment="1">
      <alignment horizontal="center" vertical="center" wrapText="1"/>
    </xf>
    <xf numFmtId="0" fontId="27" fillId="0" borderId="10" xfId="0" applyFont="1" applyFill="1" applyBorder="1" applyAlignment="1">
      <alignment horizontal="center" vertical="center" wrapText="1" shrinkToFit="1"/>
    </xf>
    <xf numFmtId="0" fontId="28" fillId="0" borderId="10" xfId="50" applyFont="1" applyFill="1" applyBorder="1" applyAlignment="1">
      <alignment horizontal="center" vertical="center" wrapText="1"/>
    </xf>
    <xf numFmtId="0" fontId="22" fillId="0" borderId="10" xfId="0" applyFont="1" applyFill="1" applyBorder="1" applyAlignment="1">
      <alignment horizontal="center" vertical="center" wrapText="1"/>
    </xf>
    <xf numFmtId="0" fontId="22" fillId="0" borderId="10" xfId="0" applyFont="1" applyFill="1" applyBorder="1" applyAlignment="1">
      <alignment horizontal="center" vertical="center" wrapText="1" shrinkToFit="1"/>
    </xf>
    <xf numFmtId="0" fontId="22" fillId="0" borderId="10" xfId="0" applyFont="1" applyFill="1" applyBorder="1" applyAlignment="1">
      <alignment horizontal="left" vertical="center" wrapText="1" shrinkToFit="1"/>
    </xf>
    <xf numFmtId="0" fontId="22" fillId="0" borderId="10" xfId="0" applyFont="1" applyFill="1" applyBorder="1" applyAlignment="1">
      <alignment horizontal="left" vertical="center" wrapText="1"/>
    </xf>
    <xf numFmtId="0" fontId="22" fillId="0" borderId="10" xfId="0" applyFont="1" applyFill="1" applyBorder="1" applyAlignment="1">
      <alignment vertical="center" wrapText="1"/>
    </xf>
    <xf numFmtId="0" fontId="29" fillId="0" borderId="10" xfId="0" applyFont="1" applyFill="1" applyBorder="1" applyAlignment="1">
      <alignment horizontal="center" vertical="center"/>
    </xf>
    <xf numFmtId="0" fontId="29" fillId="0" borderId="10" xfId="0" applyFont="1" applyFill="1" applyBorder="1" applyAlignment="1">
      <alignment vertical="center" wrapText="1"/>
    </xf>
    <xf numFmtId="0" fontId="29" fillId="0" borderId="10" xfId="0" applyFont="1" applyFill="1" applyBorder="1" applyAlignment="1">
      <alignment horizontal="center" vertical="center" wrapText="1"/>
    </xf>
    <xf numFmtId="0" fontId="29" fillId="0" borderId="10" xfId="0" applyFont="1" applyFill="1" applyBorder="1">
      <alignment vertical="center"/>
    </xf>
    <xf numFmtId="0" fontId="22" fillId="0" borderId="10" xfId="0" applyFont="1" applyFill="1" applyBorder="1" applyAlignment="1">
      <alignment vertical="center" wrapText="1" shrinkToFit="1"/>
    </xf>
    <xf numFmtId="0" fontId="22" fillId="0" borderId="45" xfId="0" applyFont="1" applyFill="1" applyBorder="1" applyAlignment="1">
      <alignment vertical="center" wrapText="1"/>
    </xf>
    <xf numFmtId="0" fontId="22" fillId="0" borderId="47" xfId="0" applyFont="1" applyFill="1" applyBorder="1" applyAlignment="1">
      <alignment vertical="center" wrapText="1"/>
    </xf>
    <xf numFmtId="0" fontId="22" fillId="0" borderId="10" xfId="0" applyFont="1" applyFill="1" applyBorder="1" applyAlignment="1">
      <alignment horizontal="justify" vertical="center" wrapText="1"/>
    </xf>
    <xf numFmtId="0" fontId="29" fillId="0" borderId="10" xfId="49" applyFont="1" applyFill="1" applyBorder="1" applyAlignment="1">
      <alignment vertical="center" wrapText="1"/>
    </xf>
    <xf numFmtId="0" fontId="0" fillId="0" borderId="0" xfId="0" applyAlignment="1">
      <alignment horizontal="center" vertical="center" wrapText="1"/>
    </xf>
    <xf numFmtId="0" fontId="21" fillId="0" borderId="10" xfId="0" applyFont="1" applyFill="1" applyBorder="1" applyAlignment="1">
      <alignment horizontal="center" vertical="center" wrapText="1"/>
    </xf>
    <xf numFmtId="0" fontId="21" fillId="0" borderId="10" xfId="0" applyFont="1" applyFill="1" applyBorder="1" applyAlignment="1">
      <alignment horizontal="center" vertical="center" wrapText="1" shrinkToFit="1"/>
    </xf>
    <xf numFmtId="0" fontId="21" fillId="0" borderId="48" xfId="0" applyFont="1" applyFill="1" applyBorder="1" applyAlignment="1">
      <alignment horizontal="center" vertical="center" wrapText="1"/>
    </xf>
    <xf numFmtId="0" fontId="30" fillId="0" borderId="10" xfId="50" applyFont="1" applyFill="1" applyBorder="1" applyAlignment="1">
      <alignment horizontal="center" vertical="center" wrapText="1"/>
    </xf>
    <xf numFmtId="0" fontId="21" fillId="0" borderId="49" xfId="0" applyFont="1" applyFill="1" applyBorder="1" applyAlignment="1">
      <alignment horizontal="center" vertical="center" wrapText="1"/>
    </xf>
    <xf numFmtId="0" fontId="22" fillId="0" borderId="45" xfId="0" applyFont="1" applyFill="1" applyBorder="1" applyAlignment="1">
      <alignment horizontal="center" vertical="center" wrapText="1"/>
    </xf>
    <xf numFmtId="177" fontId="22" fillId="0" borderId="10" xfId="0" applyNumberFormat="1" applyFont="1" applyFill="1" applyBorder="1" applyAlignment="1">
      <alignment horizontal="center" vertical="center" wrapText="1"/>
    </xf>
    <xf numFmtId="177" fontId="23" fillId="0" borderId="0" xfId="0" applyNumberFormat="1" applyFont="1" applyAlignment="1">
      <alignment vertical="center" wrapText="1"/>
    </xf>
    <xf numFmtId="10" fontId="23" fillId="0" borderId="0" xfId="0" applyNumberFormat="1" applyFont="1" applyAlignment="1">
      <alignment vertical="center" wrapText="1"/>
    </xf>
    <xf numFmtId="0" fontId="31" fillId="0" borderId="0" xfId="49" applyFont="1" applyAlignment="1">
      <alignment horizontal="left" vertical="center" wrapText="1"/>
    </xf>
    <xf numFmtId="0" fontId="8" fillId="0" borderId="1" xfId="0" applyFont="1" applyFill="1" applyBorder="1" applyAlignment="1" quotePrefix="1">
      <alignment horizontal="center" vertical="center" wrapText="1"/>
    </xf>
    <xf numFmtId="0" fontId="1" fillId="0" borderId="8" xfId="0" applyFont="1" applyFill="1" applyBorder="1" applyAlignment="1" quotePrefix="1">
      <alignment vertical="center"/>
    </xf>
  </cellXfs>
  <cellStyles count="51">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4" xfId="49"/>
    <cellStyle name="常规 7" xfId="50"/>
  </cellStyles>
  <tableStyles count="0" defaultTableStyle="TableStyleMedium9" defaultPivotStyle="PivotStyleLight16"/>
  <colors>
    <mruColors>
      <color rgb="00FF0000"/>
      <color rgb="00FFFF00"/>
      <color rgb="0000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styles" Target="styles.xml"/><Relationship Id="rId8" Type="http://schemas.openxmlformats.org/officeDocument/2006/relationships/sharedStrings" Target="sharedStrings.xml"/><Relationship Id="rId7" Type="http://schemas.openxmlformats.org/officeDocument/2006/relationships/theme" Target="theme/theme1.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_rels/sheet3.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comments" Target="../comments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AI24"/>
  <sheetViews>
    <sheetView tabSelected="1" view="pageBreakPreview" zoomScale="73" zoomScaleNormal="70" workbookViewId="0">
      <pane xSplit="4" ySplit="4" topLeftCell="E11" activePane="bottomRight" state="frozen"/>
      <selection/>
      <selection pane="topRight"/>
      <selection pane="bottomLeft"/>
      <selection pane="bottomRight" activeCell="W20" sqref="W20"/>
    </sheetView>
  </sheetViews>
  <sheetFormatPr defaultColWidth="9" defaultRowHeight="15"/>
  <cols>
    <col min="1" max="1" width="10.3727272727273" style="115" customWidth="1"/>
    <col min="2" max="2" width="7.62727272727273" style="115" customWidth="1"/>
    <col min="3" max="3" width="12" style="116" customWidth="1"/>
    <col min="4" max="4" width="7.62727272727273" style="116" customWidth="1"/>
    <col min="5" max="5" width="46.1272727272727" style="117" customWidth="1"/>
    <col min="6" max="6" width="12" style="117" customWidth="1"/>
    <col min="7" max="7" width="70.9090909090909" style="118" customWidth="1"/>
    <col min="8" max="10" width="4.12727272727273" style="118" hidden="1" customWidth="1"/>
    <col min="11" max="18" width="4.12727272727273" style="115" hidden="1" customWidth="1"/>
    <col min="19" max="20" width="10.2545454545455" style="115" customWidth="1"/>
    <col min="21" max="21" width="41.4272727272727" style="115" hidden="1" customWidth="1"/>
    <col min="22" max="16384" width="9" style="115"/>
  </cols>
  <sheetData>
    <row r="1" ht="25.5" spans="1:21">
      <c r="A1" s="119" t="s">
        <v>0</v>
      </c>
      <c r="B1" s="120"/>
      <c r="C1" s="120"/>
      <c r="D1" s="120"/>
      <c r="E1" s="120"/>
      <c r="F1" s="120"/>
      <c r="G1" s="120"/>
      <c r="H1" s="120"/>
      <c r="I1" s="120"/>
      <c r="J1" s="120"/>
      <c r="K1" s="120"/>
      <c r="L1" s="120"/>
      <c r="M1" s="120"/>
      <c r="N1" s="120"/>
      <c r="O1" s="120"/>
      <c r="P1" s="120"/>
      <c r="Q1" s="120"/>
      <c r="R1" s="120"/>
      <c r="S1" s="120"/>
      <c r="T1" s="120"/>
      <c r="U1" s="121"/>
    </row>
    <row r="2" ht="37" spans="1:21">
      <c r="A2" s="122" t="s">
        <v>1</v>
      </c>
      <c r="B2" s="122"/>
      <c r="C2" s="122"/>
      <c r="D2" s="122"/>
      <c r="E2" s="122"/>
      <c r="F2" s="122"/>
      <c r="G2" s="122"/>
      <c r="H2" s="122"/>
      <c r="I2" s="122"/>
      <c r="J2" s="122"/>
      <c r="K2" s="122"/>
      <c r="L2" s="122"/>
      <c r="M2" s="122"/>
      <c r="N2" s="122"/>
      <c r="O2" s="122"/>
      <c r="P2" s="122"/>
      <c r="Q2" s="122"/>
      <c r="R2" s="122"/>
      <c r="S2" s="122"/>
      <c r="T2" s="122"/>
      <c r="U2" s="122"/>
    </row>
    <row r="3" ht="36" customHeight="1" spans="1:21">
      <c r="A3" s="141" t="s">
        <v>2</v>
      </c>
      <c r="B3" s="141"/>
      <c r="C3" s="141"/>
      <c r="D3" s="142" t="s">
        <v>3</v>
      </c>
      <c r="E3" s="142" t="s">
        <v>4</v>
      </c>
      <c r="F3" s="142" t="s">
        <v>5</v>
      </c>
      <c r="G3" s="141" t="s">
        <v>6</v>
      </c>
      <c r="H3" s="141" t="s">
        <v>7</v>
      </c>
      <c r="I3" s="141"/>
      <c r="J3" s="141" t="s">
        <v>8</v>
      </c>
      <c r="K3" s="141"/>
      <c r="L3" s="141" t="s">
        <v>9</v>
      </c>
      <c r="M3" s="141"/>
      <c r="N3" s="141"/>
      <c r="O3" s="141"/>
      <c r="P3" s="141"/>
      <c r="Q3" s="141"/>
      <c r="R3" s="141"/>
      <c r="S3" s="143" t="s">
        <v>10</v>
      </c>
      <c r="T3" s="143" t="s">
        <v>11</v>
      </c>
      <c r="U3" s="141" t="s">
        <v>11</v>
      </c>
    </row>
    <row r="4" s="113" customFormat="1" ht="36" customHeight="1" spans="1:21">
      <c r="A4" s="141" t="s">
        <v>12</v>
      </c>
      <c r="B4" s="142" t="s">
        <v>13</v>
      </c>
      <c r="C4" s="142" t="s">
        <v>14</v>
      </c>
      <c r="D4" s="142"/>
      <c r="E4" s="142"/>
      <c r="F4" s="142"/>
      <c r="G4" s="141"/>
      <c r="H4" s="141" t="s">
        <v>15</v>
      </c>
      <c r="I4" s="141" t="s">
        <v>16</v>
      </c>
      <c r="J4" s="141" t="s">
        <v>17</v>
      </c>
      <c r="K4" s="141" t="s">
        <v>18</v>
      </c>
      <c r="L4" s="144" t="s">
        <v>19</v>
      </c>
      <c r="M4" s="144" t="s">
        <v>20</v>
      </c>
      <c r="N4" s="144" t="s">
        <v>21</v>
      </c>
      <c r="O4" s="144" t="s">
        <v>22</v>
      </c>
      <c r="P4" s="144" t="s">
        <v>23</v>
      </c>
      <c r="Q4" s="144" t="s">
        <v>24</v>
      </c>
      <c r="R4" s="144" t="s">
        <v>25</v>
      </c>
      <c r="S4" s="145"/>
      <c r="T4" s="145"/>
      <c r="U4" s="141"/>
    </row>
    <row r="5" s="114" customFormat="1" ht="70" customHeight="1" spans="1:21">
      <c r="A5" s="126" t="s">
        <v>26</v>
      </c>
      <c r="B5" s="126" t="s">
        <v>27</v>
      </c>
      <c r="C5" s="127" t="s">
        <v>28</v>
      </c>
      <c r="D5" s="127">
        <v>6</v>
      </c>
      <c r="E5" s="128" t="s">
        <v>29</v>
      </c>
      <c r="F5" s="127" t="s">
        <v>30</v>
      </c>
      <c r="G5" s="129" t="s">
        <v>31</v>
      </c>
      <c r="H5" s="126" t="s">
        <v>32</v>
      </c>
      <c r="I5" s="126"/>
      <c r="J5" s="126"/>
      <c r="K5" s="126" t="s">
        <v>32</v>
      </c>
      <c r="L5" s="126"/>
      <c r="M5" s="126"/>
      <c r="N5" s="126"/>
      <c r="O5" s="126"/>
      <c r="P5" s="126"/>
      <c r="Q5" s="126"/>
      <c r="R5" s="126" t="s">
        <v>32</v>
      </c>
      <c r="S5" s="126">
        <v>4</v>
      </c>
      <c r="T5" s="126"/>
      <c r="U5" s="130" t="s">
        <v>33</v>
      </c>
    </row>
    <row r="6" s="114" customFormat="1" ht="36" customHeight="1" spans="1:21">
      <c r="A6" s="126"/>
      <c r="B6" s="126"/>
      <c r="C6" s="127"/>
      <c r="D6" s="127">
        <v>2</v>
      </c>
      <c r="E6" s="128" t="s">
        <v>34</v>
      </c>
      <c r="F6" s="127" t="s">
        <v>35</v>
      </c>
      <c r="G6" s="130" t="s">
        <v>36</v>
      </c>
      <c r="H6" s="126" t="s">
        <v>32</v>
      </c>
      <c r="I6" s="126"/>
      <c r="J6" s="130"/>
      <c r="K6" s="126" t="s">
        <v>32</v>
      </c>
      <c r="L6" s="126"/>
      <c r="M6" s="126"/>
      <c r="N6" s="126"/>
      <c r="O6" s="126"/>
      <c r="P6" s="126"/>
      <c r="Q6" s="126"/>
      <c r="R6" s="126" t="s">
        <v>32</v>
      </c>
      <c r="S6" s="126">
        <v>2</v>
      </c>
      <c r="T6" s="126"/>
      <c r="U6" s="130"/>
    </row>
    <row r="7" s="114" customFormat="1" ht="36" customHeight="1" spans="1:21">
      <c r="A7" s="126"/>
      <c r="B7" s="126"/>
      <c r="C7" s="127"/>
      <c r="D7" s="127">
        <v>2</v>
      </c>
      <c r="E7" s="128" t="s">
        <v>37</v>
      </c>
      <c r="F7" s="127" t="s">
        <v>38</v>
      </c>
      <c r="G7" s="129" t="s">
        <v>39</v>
      </c>
      <c r="H7" s="126" t="s">
        <v>32</v>
      </c>
      <c r="I7" s="126"/>
      <c r="J7" s="126" t="s">
        <v>32</v>
      </c>
      <c r="K7" s="126"/>
      <c r="L7" s="126"/>
      <c r="M7" s="126"/>
      <c r="N7" s="126"/>
      <c r="O7" s="126"/>
      <c r="P7" s="126"/>
      <c r="Q7" s="126"/>
      <c r="R7" s="126" t="s">
        <v>32</v>
      </c>
      <c r="S7" s="126">
        <v>2</v>
      </c>
      <c r="T7" s="126"/>
      <c r="U7" s="130"/>
    </row>
    <row r="8" s="114" customFormat="1" ht="47" customHeight="1" spans="1:21">
      <c r="A8" s="126"/>
      <c r="B8" s="126"/>
      <c r="C8" s="127" t="s">
        <v>40</v>
      </c>
      <c r="D8" s="131">
        <v>3</v>
      </c>
      <c r="E8" s="132" t="s">
        <v>41</v>
      </c>
      <c r="F8" s="133" t="s">
        <v>42</v>
      </c>
      <c r="G8" s="132" t="s">
        <v>43</v>
      </c>
      <c r="H8" s="126" t="s">
        <v>32</v>
      </c>
      <c r="I8" s="134"/>
      <c r="J8" s="131"/>
      <c r="K8" s="126" t="s">
        <v>32</v>
      </c>
      <c r="L8" s="126"/>
      <c r="M8" s="126"/>
      <c r="N8" s="126"/>
      <c r="O8" s="126"/>
      <c r="P8" s="126"/>
      <c r="Q8" s="126"/>
      <c r="R8" s="126" t="s">
        <v>32</v>
      </c>
      <c r="S8" s="126">
        <v>3</v>
      </c>
      <c r="T8" s="126"/>
      <c r="U8" s="130" t="s">
        <v>44</v>
      </c>
    </row>
    <row r="9" s="114" customFormat="1" ht="36" customHeight="1" spans="1:21">
      <c r="A9" s="126"/>
      <c r="B9" s="126"/>
      <c r="C9" s="127"/>
      <c r="D9" s="131">
        <v>2</v>
      </c>
      <c r="E9" s="132" t="s">
        <v>45</v>
      </c>
      <c r="F9" s="133" t="s">
        <v>42</v>
      </c>
      <c r="G9" s="130" t="s">
        <v>46</v>
      </c>
      <c r="H9" s="126" t="s">
        <v>32</v>
      </c>
      <c r="I9" s="134"/>
      <c r="J9" s="131"/>
      <c r="K9" s="126" t="s">
        <v>32</v>
      </c>
      <c r="L9" s="126"/>
      <c r="M9" s="126"/>
      <c r="N9" s="126" t="s">
        <v>32</v>
      </c>
      <c r="O9" s="126"/>
      <c r="P9" s="126"/>
      <c r="Q9" s="126"/>
      <c r="R9" s="126"/>
      <c r="S9" s="126">
        <v>2</v>
      </c>
      <c r="T9" s="126"/>
      <c r="U9" s="130"/>
    </row>
    <row r="10" s="114" customFormat="1" ht="198" customHeight="1" spans="1:21">
      <c r="A10" s="126"/>
      <c r="B10" s="126" t="s">
        <v>47</v>
      </c>
      <c r="C10" s="126" t="s">
        <v>48</v>
      </c>
      <c r="D10" s="127">
        <v>4</v>
      </c>
      <c r="E10" s="135" t="s">
        <v>49</v>
      </c>
      <c r="F10" s="133" t="s">
        <v>42</v>
      </c>
      <c r="G10" s="130" t="s">
        <v>50</v>
      </c>
      <c r="H10" s="126" t="s">
        <v>32</v>
      </c>
      <c r="I10" s="130"/>
      <c r="J10" s="130"/>
      <c r="K10" s="126" t="s">
        <v>32</v>
      </c>
      <c r="L10" s="126"/>
      <c r="M10" s="126"/>
      <c r="N10" s="126" t="s">
        <v>32</v>
      </c>
      <c r="O10" s="126"/>
      <c r="P10" s="126"/>
      <c r="Q10" s="130"/>
      <c r="R10" s="130"/>
      <c r="S10" s="126">
        <v>1.58</v>
      </c>
      <c r="T10" s="126"/>
      <c r="U10" s="130" t="s">
        <v>51</v>
      </c>
    </row>
    <row r="11" s="114" customFormat="1" ht="65" customHeight="1" spans="1:21">
      <c r="A11" s="126"/>
      <c r="B11" s="126"/>
      <c r="C11" s="126" t="s">
        <v>52</v>
      </c>
      <c r="D11" s="127">
        <v>3</v>
      </c>
      <c r="E11" s="128" t="s">
        <v>53</v>
      </c>
      <c r="F11" s="127" t="s">
        <v>35</v>
      </c>
      <c r="G11" s="130" t="s">
        <v>54</v>
      </c>
      <c r="H11" s="126" t="s">
        <v>32</v>
      </c>
      <c r="I11" s="126"/>
      <c r="J11" s="126" t="s">
        <v>32</v>
      </c>
      <c r="K11" s="126"/>
      <c r="L11" s="126"/>
      <c r="M11" s="126"/>
      <c r="N11" s="126"/>
      <c r="O11" s="126"/>
      <c r="P11" s="126"/>
      <c r="Q11" s="126"/>
      <c r="R11" s="126" t="s">
        <v>32</v>
      </c>
      <c r="S11" s="126">
        <v>2</v>
      </c>
      <c r="T11" s="126"/>
      <c r="U11" s="130" t="s">
        <v>55</v>
      </c>
    </row>
    <row r="12" s="114" customFormat="1" ht="36" customHeight="1" spans="1:21">
      <c r="A12" s="126"/>
      <c r="B12" s="126"/>
      <c r="C12" s="126" t="s">
        <v>56</v>
      </c>
      <c r="D12" s="126">
        <v>3</v>
      </c>
      <c r="E12" s="132" t="s">
        <v>57</v>
      </c>
      <c r="F12" s="133" t="s">
        <v>30</v>
      </c>
      <c r="G12" s="132" t="s">
        <v>58</v>
      </c>
      <c r="H12" s="126" t="s">
        <v>32</v>
      </c>
      <c r="I12" s="130"/>
      <c r="J12" s="130"/>
      <c r="K12" s="126" t="s">
        <v>32</v>
      </c>
      <c r="L12" s="126"/>
      <c r="M12" s="126"/>
      <c r="N12" s="126"/>
      <c r="O12" s="126"/>
      <c r="P12" s="126"/>
      <c r="Q12" s="130"/>
      <c r="R12" s="126" t="s">
        <v>32</v>
      </c>
      <c r="S12" s="126">
        <v>3</v>
      </c>
      <c r="T12" s="126"/>
      <c r="U12" s="130"/>
    </row>
    <row r="13" s="114" customFormat="1" ht="61" customHeight="1" spans="1:21">
      <c r="A13" s="126"/>
      <c r="B13" s="126" t="s">
        <v>59</v>
      </c>
      <c r="C13" s="126" t="s">
        <v>60</v>
      </c>
      <c r="D13" s="126">
        <v>5</v>
      </c>
      <c r="E13" s="129" t="s">
        <v>61</v>
      </c>
      <c r="F13" s="133" t="s">
        <v>42</v>
      </c>
      <c r="G13" s="129" t="s">
        <v>62</v>
      </c>
      <c r="H13" s="130"/>
      <c r="I13" s="126" t="s">
        <v>32</v>
      </c>
      <c r="J13" s="129"/>
      <c r="K13" s="126" t="s">
        <v>32</v>
      </c>
      <c r="L13" s="126"/>
      <c r="M13" s="126"/>
      <c r="N13" s="126" t="s">
        <v>32</v>
      </c>
      <c r="O13" s="126"/>
      <c r="P13" s="126"/>
      <c r="Q13" s="126"/>
      <c r="R13" s="126"/>
      <c r="S13" s="126">
        <v>3.97</v>
      </c>
      <c r="T13" s="126"/>
      <c r="U13" s="130" t="s">
        <v>63</v>
      </c>
    </row>
    <row r="14" s="114" customFormat="1" ht="52" customHeight="1" spans="1:21">
      <c r="A14" s="126" t="s">
        <v>64</v>
      </c>
      <c r="B14" s="130" t="s">
        <v>65</v>
      </c>
      <c r="C14" s="146" t="s">
        <v>66</v>
      </c>
      <c r="D14" s="126">
        <v>20</v>
      </c>
      <c r="E14" s="130" t="s">
        <v>67</v>
      </c>
      <c r="F14" s="133" t="s">
        <v>42</v>
      </c>
      <c r="G14" s="130" t="s">
        <v>68</v>
      </c>
      <c r="H14" s="130"/>
      <c r="I14" s="126" t="s">
        <v>32</v>
      </c>
      <c r="J14" s="130"/>
      <c r="K14" s="126" t="s">
        <v>32</v>
      </c>
      <c r="L14" s="130"/>
      <c r="M14" s="130"/>
      <c r="N14" s="130"/>
      <c r="O14" s="130"/>
      <c r="P14" s="130"/>
      <c r="Q14" s="126"/>
      <c r="R14" s="126" t="s">
        <v>32</v>
      </c>
      <c r="S14" s="147">
        <f>95.41*20%</f>
        <v>19.082</v>
      </c>
      <c r="T14" s="147"/>
      <c r="U14" s="130" t="s">
        <v>69</v>
      </c>
    </row>
    <row r="15" s="114" customFormat="1" ht="36" customHeight="1" spans="1:21">
      <c r="A15" s="126" t="s">
        <v>70</v>
      </c>
      <c r="B15" s="130" t="s">
        <v>71</v>
      </c>
      <c r="C15" s="126" t="s">
        <v>72</v>
      </c>
      <c r="D15" s="126">
        <v>30</v>
      </c>
      <c r="E15" s="130" t="s">
        <v>73</v>
      </c>
      <c r="F15" s="133" t="s">
        <v>42</v>
      </c>
      <c r="G15" s="130" t="s">
        <v>74</v>
      </c>
      <c r="H15" s="130"/>
      <c r="I15" s="126" t="s">
        <v>32</v>
      </c>
      <c r="J15" s="130"/>
      <c r="K15" s="126" t="s">
        <v>32</v>
      </c>
      <c r="L15" s="130"/>
      <c r="M15" s="130"/>
      <c r="N15" s="130"/>
      <c r="O15" s="130"/>
      <c r="P15" s="130"/>
      <c r="Q15" s="130"/>
      <c r="R15" s="126" t="s">
        <v>32</v>
      </c>
      <c r="S15" s="147">
        <f>97*30%</f>
        <v>29.1</v>
      </c>
      <c r="T15" s="147"/>
      <c r="U15" s="130" t="s">
        <v>75</v>
      </c>
    </row>
    <row r="16" s="114" customFormat="1" ht="67" customHeight="1" spans="1:21">
      <c r="A16" s="126" t="s">
        <v>76</v>
      </c>
      <c r="B16" s="126" t="s">
        <v>77</v>
      </c>
      <c r="C16" s="126" t="s">
        <v>78</v>
      </c>
      <c r="D16" s="126">
        <v>4</v>
      </c>
      <c r="E16" s="129" t="s">
        <v>79</v>
      </c>
      <c r="F16" s="127" t="s">
        <v>38</v>
      </c>
      <c r="G16" s="129" t="s">
        <v>80</v>
      </c>
      <c r="H16" s="126" t="s">
        <v>32</v>
      </c>
      <c r="I16" s="129"/>
      <c r="J16" s="126" t="s">
        <v>32</v>
      </c>
      <c r="K16" s="126"/>
      <c r="L16" s="126"/>
      <c r="M16" s="126"/>
      <c r="N16" s="126"/>
      <c r="O16" s="126"/>
      <c r="P16" s="126"/>
      <c r="Q16" s="126"/>
      <c r="R16" s="126" t="s">
        <v>32</v>
      </c>
      <c r="S16" s="126">
        <v>2</v>
      </c>
      <c r="T16" s="126"/>
      <c r="U16" s="130" t="s">
        <v>81</v>
      </c>
    </row>
    <row r="17" s="114" customFormat="1" ht="36" customHeight="1" spans="1:35">
      <c r="A17" s="126"/>
      <c r="B17" s="126" t="s">
        <v>82</v>
      </c>
      <c r="C17" s="126" t="s">
        <v>83</v>
      </c>
      <c r="D17" s="126">
        <v>4</v>
      </c>
      <c r="E17" s="129" t="s">
        <v>84</v>
      </c>
      <c r="F17" s="127" t="s">
        <v>38</v>
      </c>
      <c r="G17" s="130" t="s">
        <v>85</v>
      </c>
      <c r="H17" s="126" t="s">
        <v>32</v>
      </c>
      <c r="I17" s="130"/>
      <c r="J17" s="126" t="s">
        <v>32</v>
      </c>
      <c r="K17" s="130"/>
      <c r="L17" s="126" t="s">
        <v>32</v>
      </c>
      <c r="M17" s="130"/>
      <c r="N17" s="126"/>
      <c r="O17" s="130"/>
      <c r="P17" s="130"/>
      <c r="Q17" s="130"/>
      <c r="R17" s="126"/>
      <c r="S17" s="126">
        <v>4</v>
      </c>
      <c r="T17" s="126"/>
      <c r="U17" s="130"/>
    </row>
    <row r="18" s="114" customFormat="1" ht="36" customHeight="1" spans="1:35">
      <c r="A18" s="126"/>
      <c r="B18" s="126" t="s">
        <v>86</v>
      </c>
      <c r="C18" s="126" t="s">
        <v>87</v>
      </c>
      <c r="D18" s="126">
        <v>3</v>
      </c>
      <c r="E18" s="129" t="s">
        <v>88</v>
      </c>
      <c r="F18" s="126" t="s">
        <v>35</v>
      </c>
      <c r="G18" s="130" t="s">
        <v>89</v>
      </c>
      <c r="H18" s="126" t="s">
        <v>32</v>
      </c>
      <c r="I18" s="130"/>
      <c r="J18" s="126" t="s">
        <v>32</v>
      </c>
      <c r="K18" s="126"/>
      <c r="L18" s="126"/>
      <c r="M18" s="126"/>
      <c r="N18" s="126"/>
      <c r="O18" s="126"/>
      <c r="P18" s="126"/>
      <c r="Q18" s="126"/>
      <c r="R18" s="126" t="s">
        <v>32</v>
      </c>
      <c r="S18" s="126">
        <v>3</v>
      </c>
      <c r="T18" s="126"/>
      <c r="U18" s="130"/>
    </row>
    <row r="19" ht="36" customHeight="1" spans="1:35">
      <c r="A19" s="126"/>
      <c r="B19" s="126"/>
      <c r="C19" s="126" t="s">
        <v>90</v>
      </c>
      <c r="D19" s="126">
        <v>3</v>
      </c>
      <c r="E19" s="129" t="s">
        <v>91</v>
      </c>
      <c r="F19" s="127" t="s">
        <v>38</v>
      </c>
      <c r="G19" s="129" t="s">
        <v>92</v>
      </c>
      <c r="H19" s="126" t="s">
        <v>32</v>
      </c>
      <c r="I19" s="129"/>
      <c r="J19" s="126" t="s">
        <v>32</v>
      </c>
      <c r="K19" s="126"/>
      <c r="L19" s="126"/>
      <c r="M19" s="126"/>
      <c r="N19" s="126"/>
      <c r="O19" s="126"/>
      <c r="P19" s="126"/>
      <c r="Q19" s="126"/>
      <c r="R19" s="126" t="s">
        <v>32</v>
      </c>
      <c r="S19" s="126">
        <v>3</v>
      </c>
      <c r="T19" s="126"/>
      <c r="U19" s="130"/>
    </row>
    <row r="20" customFormat="1" ht="77" customHeight="1" spans="1:35">
      <c r="A20" s="126" t="s">
        <v>93</v>
      </c>
      <c r="B20" s="126" t="s">
        <v>93</v>
      </c>
      <c r="C20" s="126" t="s">
        <v>94</v>
      </c>
      <c r="D20" s="126">
        <v>6</v>
      </c>
      <c r="E20" s="129" t="s">
        <v>95</v>
      </c>
      <c r="F20" s="126" t="s">
        <v>96</v>
      </c>
      <c r="G20" s="129" t="s">
        <v>97</v>
      </c>
      <c r="H20" s="126" t="s">
        <v>32</v>
      </c>
      <c r="I20" s="126"/>
      <c r="J20" s="126" t="s">
        <v>32</v>
      </c>
      <c r="K20" s="126" t="s">
        <v>32</v>
      </c>
      <c r="L20" s="126"/>
      <c r="M20" s="126"/>
      <c r="N20" s="126" t="s">
        <v>32</v>
      </c>
      <c r="O20" s="126"/>
      <c r="P20" s="126"/>
      <c r="Q20" s="126"/>
      <c r="R20" s="126"/>
      <c r="S20" s="126">
        <v>6</v>
      </c>
      <c r="T20" s="126"/>
      <c r="U20" s="130" t="s">
        <v>98</v>
      </c>
      <c r="V20" s="148"/>
      <c r="W20" s="115"/>
      <c r="X20" s="149"/>
      <c r="Y20" s="115"/>
      <c r="Z20" s="115"/>
      <c r="AA20" s="115"/>
      <c r="AB20" s="115"/>
      <c r="AC20" s="115"/>
      <c r="AD20" s="115"/>
      <c r="AE20" s="115"/>
      <c r="AF20" s="115"/>
      <c r="AG20" s="115"/>
      <c r="AH20" s="115"/>
      <c r="AI20" s="115"/>
    </row>
    <row r="21" customFormat="1" ht="68" customHeight="1" spans="1:35">
      <c r="A21" s="126" t="s">
        <v>99</v>
      </c>
      <c r="B21" s="126"/>
      <c r="C21" s="126"/>
      <c r="D21" s="126">
        <v>3</v>
      </c>
      <c r="E21" s="129" t="s">
        <v>100</v>
      </c>
      <c r="F21" s="127" t="s">
        <v>35</v>
      </c>
      <c r="G21" s="138" t="s">
        <v>101</v>
      </c>
      <c r="H21" s="126" t="s">
        <v>32</v>
      </c>
      <c r="I21" s="126"/>
      <c r="J21" s="126" t="s">
        <v>32</v>
      </c>
      <c r="K21" s="126"/>
      <c r="L21" s="126"/>
      <c r="M21" s="126"/>
      <c r="N21" s="126"/>
      <c r="O21" s="126"/>
      <c r="P21" s="126"/>
      <c r="Q21" s="126"/>
      <c r="R21" s="126" t="s">
        <v>32</v>
      </c>
      <c r="S21" s="126"/>
      <c r="T21" s="126"/>
      <c r="U21" s="130"/>
      <c r="V21" s="115"/>
      <c r="W21" s="115"/>
      <c r="X21" s="115"/>
      <c r="Y21" s="115"/>
      <c r="Z21" s="115"/>
      <c r="AA21" s="115"/>
      <c r="AB21" s="115"/>
      <c r="AC21" s="115"/>
      <c r="AD21" s="115"/>
      <c r="AE21" s="115"/>
      <c r="AF21" s="115"/>
      <c r="AG21" s="115"/>
      <c r="AH21" s="115"/>
      <c r="AI21" s="115"/>
    </row>
    <row r="22" s="140" customFormat="1" ht="36" customHeight="1" spans="1:35">
      <c r="A22" s="126"/>
      <c r="B22" s="126"/>
      <c r="C22" s="126"/>
      <c r="D22" s="126">
        <v>2</v>
      </c>
      <c r="E22" s="139" t="s">
        <v>102</v>
      </c>
      <c r="F22" s="127" t="s">
        <v>35</v>
      </c>
      <c r="G22" s="129" t="s">
        <v>103</v>
      </c>
      <c r="H22" s="126" t="s">
        <v>32</v>
      </c>
      <c r="I22" s="126"/>
      <c r="J22" s="126" t="s">
        <v>32</v>
      </c>
      <c r="K22" s="126"/>
      <c r="L22" s="126"/>
      <c r="M22" s="126"/>
      <c r="N22" s="126"/>
      <c r="O22" s="126"/>
      <c r="P22" s="126"/>
      <c r="Q22" s="126"/>
      <c r="R22" s="126" t="s">
        <v>32</v>
      </c>
      <c r="S22" s="126"/>
      <c r="T22" s="126"/>
      <c r="U22" s="130"/>
      <c r="V22" s="150"/>
      <c r="W22" s="150"/>
      <c r="X22" s="150"/>
      <c r="Y22" s="150"/>
      <c r="Z22" s="150"/>
      <c r="AA22" s="150"/>
      <c r="AB22" s="150"/>
      <c r="AC22" s="150"/>
      <c r="AD22" s="150"/>
      <c r="AE22" s="150"/>
      <c r="AF22" s="150"/>
      <c r="AG22" s="150"/>
    </row>
    <row r="23" s="140" customFormat="1" ht="36" customHeight="1" spans="1:35">
      <c r="A23" s="126" t="s">
        <v>104</v>
      </c>
      <c r="B23" s="126"/>
      <c r="C23" s="126"/>
      <c r="D23" s="126">
        <f>SUM(D5:D20)</f>
        <v>100</v>
      </c>
      <c r="E23" s="139"/>
      <c r="F23" s="127"/>
      <c r="G23" s="129"/>
      <c r="H23" s="126"/>
      <c r="I23" s="126"/>
      <c r="J23" s="126"/>
      <c r="K23" s="126"/>
      <c r="L23" s="126"/>
      <c r="M23" s="126"/>
      <c r="N23" s="126"/>
      <c r="O23" s="126"/>
      <c r="P23" s="126"/>
      <c r="Q23" s="126"/>
      <c r="R23" s="126"/>
      <c r="S23" s="147">
        <f>SUM(S5:S22)</f>
        <v>89.732</v>
      </c>
      <c r="T23" s="147"/>
      <c r="U23" s="126"/>
      <c r="V23" s="150"/>
      <c r="W23" s="150"/>
      <c r="X23" s="150"/>
      <c r="Y23" s="150"/>
      <c r="Z23" s="150"/>
      <c r="AA23" s="150"/>
      <c r="AB23" s="150"/>
      <c r="AC23" s="150"/>
      <c r="AD23" s="150"/>
      <c r="AE23" s="150"/>
      <c r="AF23" s="150"/>
      <c r="AG23" s="150"/>
    </row>
    <row r="24" ht="51" customHeight="1" spans="1:35">
      <c r="A24" s="129" t="s">
        <v>105</v>
      </c>
      <c r="B24" s="129"/>
      <c r="C24" s="129"/>
      <c r="D24" s="129"/>
      <c r="E24" s="129"/>
      <c r="F24" s="129"/>
      <c r="G24" s="129"/>
      <c r="H24" s="129"/>
      <c r="I24" s="129"/>
      <c r="J24" s="129"/>
      <c r="K24" s="129"/>
      <c r="L24" s="129"/>
      <c r="M24" s="129"/>
      <c r="N24" s="129"/>
      <c r="O24" s="129"/>
      <c r="P24" s="129"/>
      <c r="Q24" s="129"/>
      <c r="R24" s="129"/>
      <c r="S24" s="129"/>
      <c r="T24" s="129"/>
      <c r="U24" s="129"/>
    </row>
  </sheetData>
  <mergeCells count="22">
    <mergeCell ref="A1:U1"/>
    <mergeCell ref="A2:U2"/>
    <mergeCell ref="A3:C3"/>
    <mergeCell ref="H3:I3"/>
    <mergeCell ref="J3:K3"/>
    <mergeCell ref="L3:R3"/>
    <mergeCell ref="A24:U24"/>
    <mergeCell ref="A5:A13"/>
    <mergeCell ref="A16:A19"/>
    <mergeCell ref="B5:B9"/>
    <mergeCell ref="B10:B12"/>
    <mergeCell ref="B18:B19"/>
    <mergeCell ref="C5:C7"/>
    <mergeCell ref="C8:C9"/>
    <mergeCell ref="D3:D4"/>
    <mergeCell ref="E3:E4"/>
    <mergeCell ref="F3:F4"/>
    <mergeCell ref="G3:G4"/>
    <mergeCell ref="S3:S4"/>
    <mergeCell ref="T3:T4"/>
    <mergeCell ref="U3:U4"/>
    <mergeCell ref="A21:C22"/>
  </mergeCells>
  <printOptions horizontalCentered="1"/>
  <pageMargins left="0.47244094488189" right="0.47244094488189" top="0.94488188976378" bottom="0.354330708661417" header="0.31496062992126" footer="0.31496062992126"/>
  <pageSetup paperSize="9" scale="74" fitToHeight="0" orientation="landscape"/>
  <headerFooter scaleWithDoc="0">
    <oddFooter>&amp;C第 &amp;P 页，共 &amp;N 页</oddFooter>
    <evenFooter>&amp;R- &amp;P+5 -</evenFooter>
  </headerFooter>
  <rowBreaks count="1" manualBreakCount="1">
    <brk id="15" max="16383" man="1"/>
  </rowBreaks>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T23"/>
  <sheetViews>
    <sheetView view="pageBreakPreview" zoomScale="70" zoomScaleNormal="70" workbookViewId="0">
      <selection activeCell="G9" sqref="G9"/>
    </sheetView>
  </sheetViews>
  <sheetFormatPr defaultColWidth="9" defaultRowHeight="15"/>
  <cols>
    <col min="1" max="2" width="10.7545454545455" style="115" customWidth="1"/>
    <col min="3" max="3" width="14.5" style="116" customWidth="1"/>
    <col min="4" max="4" width="5.37272727272727" style="116" customWidth="1"/>
    <col min="5" max="5" width="25.1272727272727" style="117" customWidth="1"/>
    <col min="6" max="6" width="11.5" style="117" customWidth="1"/>
    <col min="7" max="7" width="50.8727272727273" style="118" customWidth="1"/>
    <col min="8" max="8" width="6.12727272727273" style="118" customWidth="1"/>
    <col min="9" max="9" width="5.62727272727273" style="118" customWidth="1"/>
    <col min="10" max="10" width="6.62727272727273" style="118" customWidth="1"/>
    <col min="11" max="11" width="6.25454545454545" style="115" customWidth="1"/>
    <col min="12" max="12" width="6.5" style="115" customWidth="1"/>
    <col min="13" max="13" width="6.62727272727273" style="115" customWidth="1"/>
    <col min="14" max="14" width="6.75454545454545" style="115" customWidth="1"/>
    <col min="15" max="16" width="6.87272727272727" style="115" customWidth="1"/>
    <col min="17" max="17" width="6.5" style="115" customWidth="1"/>
    <col min="18" max="18" width="6.37272727272727" style="115" customWidth="1"/>
    <col min="19" max="19" width="9.75454545454545" style="115" customWidth="1"/>
    <col min="20" max="20" width="12.5" style="115" customWidth="1"/>
    <col min="21" max="16384" width="9" style="115"/>
  </cols>
  <sheetData>
    <row r="1" ht="25.5" spans="1:20">
      <c r="A1" s="119" t="s">
        <v>106</v>
      </c>
      <c r="B1" s="120"/>
      <c r="C1" s="120"/>
      <c r="D1" s="120"/>
      <c r="E1" s="120"/>
      <c r="F1" s="120"/>
      <c r="G1" s="120"/>
      <c r="H1" s="120"/>
      <c r="I1" s="120"/>
      <c r="J1" s="120"/>
      <c r="K1" s="120"/>
      <c r="L1" s="120"/>
      <c r="M1" s="120"/>
      <c r="N1" s="120"/>
      <c r="O1" s="120"/>
      <c r="P1" s="120"/>
      <c r="Q1" s="120"/>
      <c r="R1" s="120"/>
      <c r="S1" s="120"/>
      <c r="T1" s="121"/>
    </row>
    <row r="2" ht="47.25" customHeight="1" spans="1:20">
      <c r="A2" s="122" t="s">
        <v>107</v>
      </c>
      <c r="B2" s="122"/>
      <c r="C2" s="122"/>
      <c r="D2" s="122"/>
      <c r="E2" s="122"/>
      <c r="F2" s="122"/>
      <c r="G2" s="122"/>
      <c r="H2" s="122"/>
      <c r="I2" s="122"/>
      <c r="J2" s="122"/>
      <c r="K2" s="122"/>
      <c r="L2" s="122"/>
      <c r="M2" s="122"/>
      <c r="N2" s="122"/>
      <c r="O2" s="122"/>
      <c r="P2" s="122"/>
      <c r="Q2" s="122"/>
      <c r="R2" s="122"/>
      <c r="S2" s="122"/>
      <c r="T2" s="122"/>
    </row>
    <row r="3" ht="30" spans="1:20">
      <c r="A3" s="123" t="s">
        <v>2</v>
      </c>
      <c r="B3" s="123"/>
      <c r="C3" s="123"/>
      <c r="D3" s="124" t="s">
        <v>3</v>
      </c>
      <c r="E3" s="124" t="s">
        <v>4</v>
      </c>
      <c r="F3" s="124" t="s">
        <v>5</v>
      </c>
      <c r="G3" s="123" t="s">
        <v>6</v>
      </c>
      <c r="H3" s="123" t="s">
        <v>7</v>
      </c>
      <c r="I3" s="123"/>
      <c r="J3" s="123" t="s">
        <v>8</v>
      </c>
      <c r="K3" s="123"/>
      <c r="L3" s="123" t="s">
        <v>9</v>
      </c>
      <c r="M3" s="123"/>
      <c r="N3" s="123"/>
      <c r="O3" s="123"/>
      <c r="P3" s="123"/>
      <c r="Q3" s="123"/>
      <c r="R3" s="123"/>
      <c r="S3" s="123" t="s">
        <v>10</v>
      </c>
      <c r="T3" s="123" t="s">
        <v>11</v>
      </c>
    </row>
    <row r="4" s="113" customFormat="1" ht="30" spans="1:20">
      <c r="A4" s="123" t="s">
        <v>12</v>
      </c>
      <c r="B4" s="124" t="s">
        <v>13</v>
      </c>
      <c r="C4" s="124" t="s">
        <v>14</v>
      </c>
      <c r="D4" s="124"/>
      <c r="E4" s="124"/>
      <c r="F4" s="124"/>
      <c r="G4" s="123"/>
      <c r="H4" s="123" t="s">
        <v>15</v>
      </c>
      <c r="I4" s="123" t="s">
        <v>16</v>
      </c>
      <c r="J4" s="123" t="s">
        <v>17</v>
      </c>
      <c r="K4" s="123" t="s">
        <v>18</v>
      </c>
      <c r="L4" s="125" t="s">
        <v>19</v>
      </c>
      <c r="M4" s="125" t="s">
        <v>20</v>
      </c>
      <c r="N4" s="125" t="s">
        <v>21</v>
      </c>
      <c r="O4" s="125" t="s">
        <v>22</v>
      </c>
      <c r="P4" s="125" t="s">
        <v>23</v>
      </c>
      <c r="Q4" s="125" t="s">
        <v>24</v>
      </c>
      <c r="R4" s="125" t="s">
        <v>25</v>
      </c>
      <c r="S4" s="123"/>
      <c r="T4" s="123"/>
    </row>
    <row r="5" s="114" customFormat="1" ht="39" spans="1:20">
      <c r="A5" s="126" t="s">
        <v>108</v>
      </c>
      <c r="B5" s="126" t="s">
        <v>109</v>
      </c>
      <c r="C5" s="127" t="s">
        <v>28</v>
      </c>
      <c r="D5" s="127">
        <v>6</v>
      </c>
      <c r="E5" s="128" t="s">
        <v>29</v>
      </c>
      <c r="F5" s="127" t="s">
        <v>30</v>
      </c>
      <c r="G5" s="129" t="s">
        <v>110</v>
      </c>
      <c r="H5" s="126" t="s">
        <v>32</v>
      </c>
      <c r="I5" s="126"/>
      <c r="J5" s="126"/>
      <c r="K5" s="126" t="s">
        <v>32</v>
      </c>
      <c r="L5" s="126"/>
      <c r="M5" s="126"/>
      <c r="N5" s="126"/>
      <c r="O5" s="126"/>
      <c r="P5" s="126"/>
      <c r="Q5" s="126"/>
      <c r="R5" s="126" t="s">
        <v>32</v>
      </c>
      <c r="S5" s="126"/>
      <c r="T5" s="126"/>
    </row>
    <row r="6" s="114" customFormat="1" ht="26" spans="1:20">
      <c r="A6" s="126"/>
      <c r="B6" s="126"/>
      <c r="C6" s="127"/>
      <c r="D6" s="127">
        <v>2</v>
      </c>
      <c r="E6" s="128" t="s">
        <v>34</v>
      </c>
      <c r="F6" s="127" t="s">
        <v>35</v>
      </c>
      <c r="G6" s="130" t="s">
        <v>36</v>
      </c>
      <c r="H6" s="126" t="s">
        <v>32</v>
      </c>
      <c r="I6" s="126"/>
      <c r="J6" s="130"/>
      <c r="K6" s="126" t="s">
        <v>32</v>
      </c>
      <c r="L6" s="126"/>
      <c r="M6" s="126"/>
      <c r="N6" s="126"/>
      <c r="O6" s="126"/>
      <c r="P6" s="126"/>
      <c r="Q6" s="126"/>
      <c r="R6" s="126" t="s">
        <v>32</v>
      </c>
      <c r="S6" s="126"/>
      <c r="T6" s="126"/>
    </row>
    <row r="7" s="114" customFormat="1" ht="26" spans="1:20">
      <c r="A7" s="126"/>
      <c r="B7" s="126"/>
      <c r="C7" s="127"/>
      <c r="D7" s="127">
        <v>2</v>
      </c>
      <c r="E7" s="128" t="s">
        <v>37</v>
      </c>
      <c r="F7" s="127" t="s">
        <v>38</v>
      </c>
      <c r="G7" s="129" t="s">
        <v>39</v>
      </c>
      <c r="H7" s="126" t="s">
        <v>32</v>
      </c>
      <c r="I7" s="126"/>
      <c r="J7" s="126" t="s">
        <v>32</v>
      </c>
      <c r="K7" s="126"/>
      <c r="L7" s="126"/>
      <c r="M7" s="126"/>
      <c r="N7" s="126"/>
      <c r="O7" s="126"/>
      <c r="P7" s="126"/>
      <c r="Q7" s="126"/>
      <c r="R7" s="126" t="s">
        <v>32</v>
      </c>
      <c r="S7" s="126"/>
      <c r="T7" s="126"/>
    </row>
    <row r="8" s="114" customFormat="1" ht="39" spans="1:20">
      <c r="A8" s="126"/>
      <c r="B8" s="126"/>
      <c r="C8" s="127" t="s">
        <v>40</v>
      </c>
      <c r="D8" s="131">
        <v>5</v>
      </c>
      <c r="E8" s="132" t="s">
        <v>41</v>
      </c>
      <c r="F8" s="133" t="s">
        <v>42</v>
      </c>
      <c r="G8" s="132" t="s">
        <v>111</v>
      </c>
      <c r="H8" s="126" t="s">
        <v>32</v>
      </c>
      <c r="I8" s="134"/>
      <c r="J8" s="131"/>
      <c r="K8" s="126" t="s">
        <v>32</v>
      </c>
      <c r="L8" s="126"/>
      <c r="M8" s="126"/>
      <c r="N8" s="126"/>
      <c r="O8" s="126"/>
      <c r="P8" s="126"/>
      <c r="Q8" s="126"/>
      <c r="R8" s="126" t="s">
        <v>32</v>
      </c>
      <c r="S8" s="126"/>
      <c r="T8" s="126"/>
    </row>
    <row r="9" s="114" customFormat="1" ht="78" spans="1:20">
      <c r="A9" s="126"/>
      <c r="B9" s="126"/>
      <c r="C9" s="127"/>
      <c r="D9" s="131">
        <v>5</v>
      </c>
      <c r="E9" s="132" t="s">
        <v>45</v>
      </c>
      <c r="F9" s="133" t="s">
        <v>42</v>
      </c>
      <c r="G9" s="130" t="s">
        <v>112</v>
      </c>
      <c r="H9" s="126" t="s">
        <v>32</v>
      </c>
      <c r="I9" s="134"/>
      <c r="J9" s="131"/>
      <c r="K9" s="126" t="s">
        <v>32</v>
      </c>
      <c r="L9" s="126"/>
      <c r="M9" s="126"/>
      <c r="N9" s="126" t="s">
        <v>32</v>
      </c>
      <c r="O9" s="126"/>
      <c r="P9" s="126"/>
      <c r="Q9" s="126"/>
      <c r="R9" s="126"/>
      <c r="S9" s="126"/>
      <c r="T9" s="126"/>
    </row>
    <row r="10" s="114" customFormat="1" ht="65" spans="1:20">
      <c r="A10" s="126"/>
      <c r="B10" s="126" t="s">
        <v>113</v>
      </c>
      <c r="C10" s="126" t="s">
        <v>48</v>
      </c>
      <c r="D10" s="127">
        <v>8</v>
      </c>
      <c r="E10" s="135" t="s">
        <v>49</v>
      </c>
      <c r="F10" s="133" t="s">
        <v>42</v>
      </c>
      <c r="G10" s="130" t="s">
        <v>114</v>
      </c>
      <c r="H10" s="126" t="s">
        <v>32</v>
      </c>
      <c r="I10" s="130"/>
      <c r="J10" s="130"/>
      <c r="K10" s="126" t="s">
        <v>32</v>
      </c>
      <c r="L10" s="126"/>
      <c r="M10" s="126"/>
      <c r="N10" s="126" t="s">
        <v>32</v>
      </c>
      <c r="O10" s="126"/>
      <c r="P10" s="126"/>
      <c r="Q10" s="130"/>
      <c r="R10" s="126"/>
      <c r="S10" s="126"/>
      <c r="T10" s="126"/>
    </row>
    <row r="11" s="114" customFormat="1" ht="65" spans="1:20">
      <c r="A11" s="126"/>
      <c r="B11" s="126"/>
      <c r="C11" s="126" t="s">
        <v>52</v>
      </c>
      <c r="D11" s="127">
        <v>6</v>
      </c>
      <c r="E11" s="128" t="s">
        <v>53</v>
      </c>
      <c r="F11" s="127" t="s">
        <v>35</v>
      </c>
      <c r="G11" s="130" t="s">
        <v>54</v>
      </c>
      <c r="H11" s="126" t="s">
        <v>32</v>
      </c>
      <c r="I11" s="126"/>
      <c r="J11" s="126" t="s">
        <v>32</v>
      </c>
      <c r="K11" s="126"/>
      <c r="L11" s="126"/>
      <c r="M11" s="126"/>
      <c r="N11" s="126"/>
      <c r="O11" s="126"/>
      <c r="P11" s="126"/>
      <c r="Q11" s="126"/>
      <c r="R11" s="126" t="s">
        <v>32</v>
      </c>
      <c r="S11" s="126"/>
      <c r="T11" s="126"/>
    </row>
    <row r="12" s="114" customFormat="1" ht="26" spans="1:20">
      <c r="A12" s="126"/>
      <c r="B12" s="126"/>
      <c r="C12" s="126" t="s">
        <v>56</v>
      </c>
      <c r="D12" s="126">
        <v>6</v>
      </c>
      <c r="E12" s="132" t="s">
        <v>57</v>
      </c>
      <c r="F12" s="133" t="s">
        <v>30</v>
      </c>
      <c r="G12" s="132" t="s">
        <v>58</v>
      </c>
      <c r="H12" s="126" t="s">
        <v>32</v>
      </c>
      <c r="I12" s="130"/>
      <c r="J12" s="130"/>
      <c r="K12" s="126" t="s">
        <v>32</v>
      </c>
      <c r="L12" s="126"/>
      <c r="M12" s="126"/>
      <c r="N12" s="126"/>
      <c r="O12" s="126"/>
      <c r="P12" s="126"/>
      <c r="Q12" s="130"/>
      <c r="R12" s="126" t="s">
        <v>32</v>
      </c>
      <c r="S12" s="126"/>
      <c r="T12" s="126"/>
    </row>
    <row r="13" s="114" customFormat="1" ht="52" spans="1:20">
      <c r="A13" s="126"/>
      <c r="B13" s="126" t="s">
        <v>115</v>
      </c>
      <c r="C13" s="126" t="s">
        <v>60</v>
      </c>
      <c r="D13" s="126">
        <v>10</v>
      </c>
      <c r="E13" s="129" t="s">
        <v>61</v>
      </c>
      <c r="F13" s="133" t="s">
        <v>42</v>
      </c>
      <c r="G13" s="129" t="s">
        <v>116</v>
      </c>
      <c r="H13" s="126" t="s">
        <v>32</v>
      </c>
      <c r="I13" s="129"/>
      <c r="J13" s="129"/>
      <c r="K13" s="126" t="s">
        <v>32</v>
      </c>
      <c r="L13" s="126"/>
      <c r="M13" s="126"/>
      <c r="N13" s="126" t="s">
        <v>32</v>
      </c>
      <c r="O13" s="126"/>
      <c r="P13" s="126"/>
      <c r="Q13" s="126"/>
      <c r="R13" s="126"/>
      <c r="S13" s="126"/>
      <c r="T13" s="126"/>
    </row>
    <row r="14" s="114" customFormat="1" ht="52" spans="1:20">
      <c r="A14" s="126" t="s">
        <v>117</v>
      </c>
      <c r="B14" s="130" t="s">
        <v>65</v>
      </c>
      <c r="C14" s="126" t="s">
        <v>66</v>
      </c>
      <c r="D14" s="126">
        <v>30</v>
      </c>
      <c r="E14" s="136" t="s">
        <v>67</v>
      </c>
      <c r="F14" s="133" t="s">
        <v>42</v>
      </c>
      <c r="G14" s="137" t="s">
        <v>118</v>
      </c>
      <c r="H14" s="130"/>
      <c r="I14" s="126" t="s">
        <v>32</v>
      </c>
      <c r="J14" s="130"/>
      <c r="K14" s="126" t="s">
        <v>32</v>
      </c>
      <c r="L14" s="130"/>
      <c r="M14" s="130"/>
      <c r="N14" s="130"/>
      <c r="O14" s="130"/>
      <c r="P14" s="130"/>
      <c r="Q14" s="130"/>
      <c r="R14" s="126" t="s">
        <v>32</v>
      </c>
      <c r="S14" s="126"/>
      <c r="T14" s="126"/>
    </row>
    <row r="15" s="114" customFormat="1" ht="65" spans="1:20">
      <c r="A15" s="126" t="s">
        <v>76</v>
      </c>
      <c r="B15" s="126" t="s">
        <v>119</v>
      </c>
      <c r="C15" s="126" t="s">
        <v>78</v>
      </c>
      <c r="D15" s="126">
        <v>4</v>
      </c>
      <c r="E15" s="129" t="s">
        <v>79</v>
      </c>
      <c r="F15" s="127" t="s">
        <v>38</v>
      </c>
      <c r="G15" s="129" t="s">
        <v>80</v>
      </c>
      <c r="H15" s="126" t="s">
        <v>32</v>
      </c>
      <c r="I15" s="129"/>
      <c r="J15" s="126" t="s">
        <v>32</v>
      </c>
      <c r="K15" s="126"/>
      <c r="L15" s="126"/>
      <c r="M15" s="126"/>
      <c r="N15" s="126"/>
      <c r="O15" s="126"/>
      <c r="P15" s="126"/>
      <c r="Q15" s="126"/>
      <c r="R15" s="126" t="s">
        <v>32</v>
      </c>
      <c r="S15" s="126"/>
      <c r="T15" s="126"/>
    </row>
    <row r="16" s="114" customFormat="1" ht="39" spans="1:20">
      <c r="A16" s="126"/>
      <c r="B16" s="126" t="s">
        <v>120</v>
      </c>
      <c r="C16" s="126" t="s">
        <v>83</v>
      </c>
      <c r="D16" s="126">
        <v>4</v>
      </c>
      <c r="E16" s="129" t="s">
        <v>84</v>
      </c>
      <c r="F16" s="127" t="s">
        <v>38</v>
      </c>
      <c r="G16" s="130" t="s">
        <v>85</v>
      </c>
      <c r="H16" s="126" t="s">
        <v>32</v>
      </c>
      <c r="I16" s="130"/>
      <c r="J16" s="126" t="s">
        <v>32</v>
      </c>
      <c r="K16" s="130"/>
      <c r="L16" s="126" t="s">
        <v>32</v>
      </c>
      <c r="M16" s="130"/>
      <c r="N16" s="126"/>
      <c r="O16" s="130"/>
      <c r="P16" s="130"/>
      <c r="Q16" s="130"/>
      <c r="R16" s="126"/>
      <c r="S16" s="126"/>
      <c r="T16" s="126"/>
    </row>
    <row r="17" s="114" customFormat="1" ht="39" spans="1:20">
      <c r="A17" s="126"/>
      <c r="B17" s="126" t="s">
        <v>121</v>
      </c>
      <c r="C17" s="126" t="s">
        <v>87</v>
      </c>
      <c r="D17" s="126">
        <v>3</v>
      </c>
      <c r="E17" s="129" t="s">
        <v>88</v>
      </c>
      <c r="F17" s="126" t="s">
        <v>35</v>
      </c>
      <c r="G17" s="130" t="s">
        <v>89</v>
      </c>
      <c r="H17" s="126" t="s">
        <v>32</v>
      </c>
      <c r="I17" s="130"/>
      <c r="J17" s="126" t="s">
        <v>32</v>
      </c>
      <c r="K17" s="126"/>
      <c r="L17" s="130"/>
      <c r="M17" s="126"/>
      <c r="N17" s="126"/>
      <c r="O17" s="126"/>
      <c r="P17" s="126"/>
      <c r="Q17" s="126"/>
      <c r="R17" s="126" t="s">
        <v>32</v>
      </c>
      <c r="S17" s="126"/>
      <c r="T17" s="126"/>
    </row>
    <row r="18" ht="39" spans="1:20">
      <c r="A18" s="126"/>
      <c r="B18" s="126"/>
      <c r="C18" s="126" t="s">
        <v>90</v>
      </c>
      <c r="D18" s="126">
        <v>3</v>
      </c>
      <c r="E18" s="129" t="s">
        <v>91</v>
      </c>
      <c r="F18" s="127" t="s">
        <v>38</v>
      </c>
      <c r="G18" s="129" t="s">
        <v>92</v>
      </c>
      <c r="H18" s="126" t="s">
        <v>32</v>
      </c>
      <c r="I18" s="129"/>
      <c r="J18" s="126" t="s">
        <v>32</v>
      </c>
      <c r="K18" s="126"/>
      <c r="L18" s="126"/>
      <c r="M18" s="126"/>
      <c r="N18" s="126"/>
      <c r="O18" s="126"/>
      <c r="P18" s="126"/>
      <c r="Q18" s="126"/>
      <c r="R18" s="126" t="s">
        <v>32</v>
      </c>
      <c r="S18" s="126"/>
      <c r="T18" s="126"/>
    </row>
    <row r="19" ht="39" spans="1:20">
      <c r="A19" s="126" t="s">
        <v>122</v>
      </c>
      <c r="B19" s="126" t="s">
        <v>122</v>
      </c>
      <c r="C19" s="126" t="s">
        <v>94</v>
      </c>
      <c r="D19" s="126">
        <v>6</v>
      </c>
      <c r="E19" s="129" t="s">
        <v>95</v>
      </c>
      <c r="F19" s="126" t="s">
        <v>96</v>
      </c>
      <c r="G19" s="129" t="s">
        <v>97</v>
      </c>
      <c r="H19" s="126" t="s">
        <v>32</v>
      </c>
      <c r="I19" s="126"/>
      <c r="J19" s="126" t="s">
        <v>32</v>
      </c>
      <c r="K19" s="126" t="s">
        <v>32</v>
      </c>
      <c r="L19" s="126"/>
      <c r="M19" s="126"/>
      <c r="N19" s="126" t="s">
        <v>32</v>
      </c>
      <c r="O19" s="126"/>
      <c r="P19" s="126"/>
      <c r="Q19" s="126"/>
      <c r="R19" s="126"/>
      <c r="S19" s="126"/>
      <c r="T19" s="126"/>
    </row>
    <row r="20" ht="78" spans="1:20">
      <c r="A20" s="126" t="s">
        <v>99</v>
      </c>
      <c r="B20" s="126"/>
      <c r="C20" s="126"/>
      <c r="D20" s="126">
        <v>3</v>
      </c>
      <c r="E20" s="129" t="s">
        <v>100</v>
      </c>
      <c r="F20" s="127" t="s">
        <v>35</v>
      </c>
      <c r="G20" s="138" t="s">
        <v>101</v>
      </c>
      <c r="H20" s="126" t="s">
        <v>32</v>
      </c>
      <c r="I20" s="126"/>
      <c r="J20" s="126" t="s">
        <v>32</v>
      </c>
      <c r="K20" s="126"/>
      <c r="L20" s="126"/>
      <c r="M20" s="126"/>
      <c r="N20" s="126"/>
      <c r="O20" s="126"/>
      <c r="P20" s="126"/>
      <c r="Q20" s="126"/>
      <c r="R20" s="126" t="s">
        <v>32</v>
      </c>
      <c r="S20" s="126"/>
      <c r="T20" s="126"/>
    </row>
    <row r="21" ht="39" spans="1:20">
      <c r="A21" s="126"/>
      <c r="B21" s="126"/>
      <c r="C21" s="126"/>
      <c r="D21" s="126">
        <v>2</v>
      </c>
      <c r="E21" s="139" t="s">
        <v>102</v>
      </c>
      <c r="F21" s="127" t="s">
        <v>35</v>
      </c>
      <c r="G21" s="129" t="s">
        <v>103</v>
      </c>
      <c r="H21" s="126" t="s">
        <v>32</v>
      </c>
      <c r="I21" s="126"/>
      <c r="J21" s="126" t="s">
        <v>32</v>
      </c>
      <c r="K21" s="126"/>
      <c r="L21" s="126"/>
      <c r="M21" s="126"/>
      <c r="N21" s="126"/>
      <c r="O21" s="126"/>
      <c r="P21" s="126"/>
      <c r="Q21" s="126"/>
      <c r="R21" s="126" t="s">
        <v>32</v>
      </c>
      <c r="S21" s="126"/>
      <c r="T21" s="126"/>
    </row>
    <row r="22" spans="1:20">
      <c r="A22" s="126" t="s">
        <v>104</v>
      </c>
      <c r="B22" s="126"/>
      <c r="C22" s="126"/>
      <c r="D22" s="126">
        <f>SUM(D5:D19)</f>
        <v>100</v>
      </c>
      <c r="E22" s="139"/>
      <c r="F22" s="127"/>
      <c r="G22" s="129"/>
      <c r="H22" s="126"/>
      <c r="I22" s="126"/>
      <c r="J22" s="126"/>
      <c r="K22" s="126"/>
      <c r="L22" s="126"/>
      <c r="M22" s="126"/>
      <c r="N22" s="126"/>
      <c r="O22" s="126"/>
      <c r="P22" s="126"/>
      <c r="Q22" s="126"/>
      <c r="R22" s="126"/>
      <c r="S22" s="126"/>
      <c r="T22" s="126"/>
    </row>
    <row r="23" ht="52" customHeight="1" spans="1:20">
      <c r="A23" s="129" t="s">
        <v>105</v>
      </c>
      <c r="B23" s="129"/>
      <c r="C23" s="129"/>
      <c r="D23" s="129"/>
      <c r="E23" s="129"/>
      <c r="F23" s="129"/>
      <c r="G23" s="129"/>
      <c r="H23" s="129"/>
      <c r="I23" s="129"/>
      <c r="J23" s="129"/>
      <c r="K23" s="129"/>
      <c r="L23" s="129"/>
      <c r="M23" s="129"/>
      <c r="N23" s="129"/>
      <c r="O23" s="129"/>
      <c r="P23" s="129"/>
      <c r="Q23" s="129"/>
      <c r="R23" s="129"/>
      <c r="S23" s="129"/>
      <c r="T23" s="129"/>
    </row>
  </sheetData>
  <mergeCells count="23">
    <mergeCell ref="A1:T1"/>
    <mergeCell ref="A2:T2"/>
    <mergeCell ref="A3:C3"/>
    <mergeCell ref="H3:I3"/>
    <mergeCell ref="J3:K3"/>
    <mergeCell ref="L3:R3"/>
    <mergeCell ref="A23:T23"/>
    <mergeCell ref="A5:A13"/>
    <mergeCell ref="A15:A18"/>
    <mergeCell ref="B5:B9"/>
    <mergeCell ref="B10:B12"/>
    <mergeCell ref="B17:B18"/>
    <mergeCell ref="C5:C7"/>
    <mergeCell ref="C8:C9"/>
    <mergeCell ref="D3:D4"/>
    <mergeCell ref="E3:E4"/>
    <mergeCell ref="F3:F4"/>
    <mergeCell ref="G3:G4"/>
    <mergeCell ref="T3:T4"/>
    <mergeCell ref="T5:T14"/>
    <mergeCell ref="T15:T19"/>
    <mergeCell ref="T20:T21"/>
    <mergeCell ref="A20:C21"/>
  </mergeCells>
  <printOptions horizontalCentered="1"/>
  <pageMargins left="0.433070866141732" right="0.47244094488189" top="0.94488188976378" bottom="0.94488188976378" header="0.31496062992126" footer="0.31496062992126"/>
  <pageSetup paperSize="9" scale="63" fitToHeight="0" orientation="landscape"/>
  <headerFooter scaleWithDoc="0">
    <oddFooter>&amp;C第 &amp;P 页，共 &amp;N 页</oddFooter>
    <evenFooter>&amp;R- &amp;P+5 -</evenFooter>
  </headerFooter>
  <rowBreaks count="2" manualBreakCount="2">
    <brk id="14" max="16383" man="1"/>
    <brk id="23" max="16383" man="1"/>
  </rowBreaks>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37"/>
  <sheetViews>
    <sheetView view="pageBreakPreview" zoomScale="70" zoomScaleNormal="100" workbookViewId="0">
      <selection activeCell="H8" sqref="H8"/>
    </sheetView>
  </sheetViews>
  <sheetFormatPr defaultColWidth="9" defaultRowHeight="14"/>
  <cols>
    <col min="1" max="1" width="10.4545454545455" style="31" customWidth="1"/>
    <col min="3" max="3" width="10.8181818181818" customWidth="1"/>
    <col min="4" max="4" width="24.2727272727273" customWidth="1"/>
    <col min="6" max="6" width="34.3636363636364" customWidth="1"/>
    <col min="7" max="8" width="13.5818181818182" customWidth="1"/>
    <col min="9" max="10" width="11.5454545454545" customWidth="1"/>
    <col min="11" max="11" width="22.9090909090909" customWidth="1"/>
  </cols>
  <sheetData>
    <row r="1" customFormat="1" ht="21" spans="1:11">
      <c r="A1" s="55" t="s">
        <v>123</v>
      </c>
    </row>
    <row r="2" ht="27.25" spans="1:11">
      <c r="A2" s="56" t="s">
        <v>124</v>
      </c>
      <c r="B2" s="57"/>
      <c r="C2" s="57"/>
      <c r="D2" s="57"/>
      <c r="E2" s="57"/>
      <c r="F2" s="57"/>
      <c r="G2" s="57"/>
      <c r="H2" s="57"/>
      <c r="I2" s="57"/>
      <c r="J2" s="57"/>
      <c r="K2" s="57"/>
    </row>
    <row r="3" ht="45" customHeight="1" spans="1:11">
      <c r="A3" s="58" t="s">
        <v>125</v>
      </c>
      <c r="B3" s="58"/>
      <c r="C3" s="58"/>
      <c r="D3" s="58"/>
      <c r="E3" s="58"/>
      <c r="F3" s="59" t="s">
        <v>4</v>
      </c>
      <c r="G3" s="60" t="s">
        <v>126</v>
      </c>
      <c r="H3" s="61"/>
      <c r="I3" s="62" t="s">
        <v>127</v>
      </c>
      <c r="J3" s="62"/>
      <c r="K3" s="63" t="s">
        <v>11</v>
      </c>
    </row>
    <row r="4" ht="15.75" spans="1:11">
      <c r="A4" s="64" t="s">
        <v>12</v>
      </c>
      <c r="B4" s="65" t="s">
        <v>13</v>
      </c>
      <c r="C4" s="66"/>
      <c r="D4" s="67" t="s">
        <v>14</v>
      </c>
      <c r="E4" s="68" t="s">
        <v>128</v>
      </c>
      <c r="F4" s="59"/>
      <c r="G4" s="62" t="s">
        <v>129</v>
      </c>
      <c r="H4" s="62" t="s">
        <v>10</v>
      </c>
      <c r="I4" s="62" t="s">
        <v>129</v>
      </c>
      <c r="J4" s="62" t="s">
        <v>10</v>
      </c>
      <c r="K4" s="63"/>
    </row>
    <row r="5" ht="15.75" spans="1:11">
      <c r="A5" s="69"/>
      <c r="B5" s="70"/>
      <c r="C5" s="71"/>
      <c r="D5" s="67"/>
      <c r="E5" s="72" t="s">
        <v>130</v>
      </c>
      <c r="F5" s="59"/>
      <c r="G5" s="73"/>
      <c r="H5" s="73"/>
      <c r="I5" s="73"/>
      <c r="J5" s="73"/>
      <c r="K5" s="63"/>
    </row>
    <row r="6" ht="15.75" spans="1:11">
      <c r="A6" s="74" t="s">
        <v>131</v>
      </c>
      <c r="B6" s="75" t="s">
        <v>132</v>
      </c>
      <c r="C6" s="76"/>
      <c r="D6" s="77" t="s">
        <v>133</v>
      </c>
      <c r="E6" s="77">
        <v>6</v>
      </c>
      <c r="F6" s="78" t="s">
        <v>134</v>
      </c>
      <c r="G6" s="79">
        <v>6</v>
      </c>
      <c r="H6" s="79">
        <v>6</v>
      </c>
      <c r="I6" s="79">
        <v>6</v>
      </c>
      <c r="J6" s="79">
        <v>6</v>
      </c>
      <c r="K6" s="80"/>
    </row>
    <row r="7" ht="30.75" spans="1:11">
      <c r="A7" s="74"/>
      <c r="B7" s="75"/>
      <c r="C7" s="76"/>
      <c r="D7" s="77" t="s">
        <v>135</v>
      </c>
      <c r="E7" s="77">
        <v>6</v>
      </c>
      <c r="F7" s="78" t="s">
        <v>136</v>
      </c>
      <c r="G7" s="81">
        <v>6</v>
      </c>
      <c r="H7" s="81">
        <v>6</v>
      </c>
      <c r="I7" s="81">
        <v>6</v>
      </c>
      <c r="J7" s="82">
        <v>4</v>
      </c>
      <c r="K7" s="80"/>
    </row>
    <row r="8" ht="60.75" spans="1:11">
      <c r="A8" s="74"/>
      <c r="B8" s="83"/>
      <c r="C8" s="84"/>
      <c r="D8" s="77" t="s">
        <v>137</v>
      </c>
      <c r="E8" s="77">
        <v>6</v>
      </c>
      <c r="F8" s="85" t="s">
        <v>138</v>
      </c>
      <c r="G8" s="77">
        <v>6</v>
      </c>
      <c r="H8" s="77">
        <v>6</v>
      </c>
      <c r="I8" s="77">
        <v>6</v>
      </c>
      <c r="J8" s="77">
        <v>6</v>
      </c>
      <c r="K8" s="85"/>
    </row>
    <row r="9" ht="30.75" spans="1:11">
      <c r="A9" s="74"/>
      <c r="B9" s="75" t="s">
        <v>139</v>
      </c>
      <c r="C9" s="76"/>
      <c r="D9" s="77" t="s">
        <v>140</v>
      </c>
      <c r="E9" s="77">
        <v>2</v>
      </c>
      <c r="F9" s="85" t="s">
        <v>141</v>
      </c>
      <c r="G9" s="77">
        <v>2</v>
      </c>
      <c r="H9" s="77">
        <v>2</v>
      </c>
      <c r="I9" s="77">
        <v>2</v>
      </c>
      <c r="J9" s="77">
        <v>2</v>
      </c>
      <c r="K9" s="85"/>
    </row>
    <row r="10" ht="45.75" spans="1:11">
      <c r="A10" s="74"/>
      <c r="B10" s="75"/>
      <c r="C10" s="76"/>
      <c r="D10" s="77" t="s">
        <v>142</v>
      </c>
      <c r="E10" s="77">
        <v>10</v>
      </c>
      <c r="F10" s="85" t="s">
        <v>143</v>
      </c>
      <c r="G10" s="77">
        <v>10</v>
      </c>
      <c r="H10" s="77">
        <v>10</v>
      </c>
      <c r="I10" s="77">
        <v>10</v>
      </c>
      <c r="J10" s="77">
        <v>10</v>
      </c>
      <c r="K10" s="85"/>
    </row>
    <row r="11" ht="45.75" spans="1:11">
      <c r="A11" s="74"/>
      <c r="B11" s="83"/>
      <c r="C11" s="84"/>
      <c r="D11" s="77" t="s">
        <v>144</v>
      </c>
      <c r="E11" s="77">
        <v>6</v>
      </c>
      <c r="F11" s="85" t="s">
        <v>145</v>
      </c>
      <c r="G11" s="77">
        <v>6</v>
      </c>
      <c r="H11" s="77">
        <v>6</v>
      </c>
      <c r="I11" s="77">
        <v>6</v>
      </c>
      <c r="J11" s="86">
        <v>6</v>
      </c>
      <c r="K11" s="85"/>
    </row>
    <row r="12" ht="30.75" spans="1:11">
      <c r="A12" s="74"/>
      <c r="B12" s="87" t="s">
        <v>146</v>
      </c>
      <c r="C12" s="88"/>
      <c r="D12" s="77" t="s">
        <v>147</v>
      </c>
      <c r="E12" s="77">
        <v>6</v>
      </c>
      <c r="F12" s="85" t="s">
        <v>148</v>
      </c>
      <c r="G12" s="77">
        <v>6</v>
      </c>
      <c r="H12" s="77">
        <v>6</v>
      </c>
      <c r="I12" s="77">
        <v>6</v>
      </c>
      <c r="J12" s="77">
        <v>6</v>
      </c>
      <c r="K12" s="85"/>
    </row>
    <row r="13" ht="30.75" spans="1:11">
      <c r="A13" s="74"/>
      <c r="B13" s="89"/>
      <c r="C13" s="90"/>
      <c r="D13" s="77" t="s">
        <v>149</v>
      </c>
      <c r="E13" s="77">
        <v>3</v>
      </c>
      <c r="F13" s="85" t="s">
        <v>150</v>
      </c>
      <c r="G13" s="77">
        <v>3</v>
      </c>
      <c r="H13" s="77">
        <v>3</v>
      </c>
      <c r="I13" s="77">
        <v>3</v>
      </c>
      <c r="J13" s="77">
        <v>3</v>
      </c>
      <c r="K13" s="85"/>
    </row>
    <row r="14" ht="45.75" spans="1:11">
      <c r="A14" s="74"/>
      <c r="B14" s="87" t="s">
        <v>151</v>
      </c>
      <c r="C14" s="88"/>
      <c r="D14" s="77" t="s">
        <v>152</v>
      </c>
      <c r="E14" s="77">
        <v>6</v>
      </c>
      <c r="F14" s="85" t="s">
        <v>153</v>
      </c>
      <c r="G14" s="77">
        <v>6</v>
      </c>
      <c r="H14" s="77">
        <v>6</v>
      </c>
      <c r="I14" s="77">
        <v>6</v>
      </c>
      <c r="J14" s="77">
        <v>6</v>
      </c>
      <c r="K14" s="85"/>
    </row>
    <row r="15" ht="30.75" spans="1:11">
      <c r="A15" s="91"/>
      <c r="B15" s="89"/>
      <c r="C15" s="90"/>
      <c r="D15" s="77" t="s">
        <v>154</v>
      </c>
      <c r="E15" s="77">
        <v>3</v>
      </c>
      <c r="F15" s="85" t="s">
        <v>155</v>
      </c>
      <c r="G15" s="77">
        <v>3</v>
      </c>
      <c r="H15" s="77">
        <v>3</v>
      </c>
      <c r="I15" s="77">
        <v>3</v>
      </c>
      <c r="J15" s="77">
        <v>3</v>
      </c>
      <c r="K15" s="85"/>
    </row>
    <row r="16" ht="30.75" spans="1:11">
      <c r="A16" s="92" t="s">
        <v>156</v>
      </c>
      <c r="B16" s="87" t="s">
        <v>157</v>
      </c>
      <c r="C16" s="88"/>
      <c r="D16" s="77" t="s">
        <v>158</v>
      </c>
      <c r="E16" s="77">
        <v>10</v>
      </c>
      <c r="F16" s="85" t="s">
        <v>159</v>
      </c>
      <c r="G16" s="85"/>
      <c r="H16" s="77"/>
      <c r="I16" s="77"/>
      <c r="J16" s="77"/>
      <c r="K16" s="85"/>
    </row>
    <row r="17" ht="45.75" spans="1:11">
      <c r="A17" s="92"/>
      <c r="B17" s="87"/>
      <c r="C17" s="88"/>
      <c r="D17" s="77" t="s">
        <v>160</v>
      </c>
      <c r="E17" s="77">
        <v>10</v>
      </c>
      <c r="F17" s="85" t="s">
        <v>161</v>
      </c>
      <c r="G17" s="85"/>
      <c r="H17" s="85"/>
      <c r="I17" s="77"/>
      <c r="J17" s="77"/>
      <c r="K17" s="85"/>
    </row>
    <row r="18" ht="45.75" spans="1:11">
      <c r="A18" s="92"/>
      <c r="B18" s="89"/>
      <c r="C18" s="90"/>
      <c r="D18" s="77" t="s">
        <v>162</v>
      </c>
      <c r="E18" s="77">
        <v>10</v>
      </c>
      <c r="F18" s="85" t="s">
        <v>163</v>
      </c>
      <c r="G18" s="85"/>
      <c r="H18" s="85"/>
      <c r="I18" s="77"/>
      <c r="J18" s="77"/>
      <c r="K18" s="85"/>
    </row>
    <row r="19" ht="15.75" spans="1:11">
      <c r="A19" s="92"/>
      <c r="B19" s="87" t="s">
        <v>164</v>
      </c>
      <c r="C19" s="88"/>
      <c r="D19" s="77" t="s">
        <v>165</v>
      </c>
      <c r="E19" s="77">
        <v>10</v>
      </c>
      <c r="F19" s="85" t="s">
        <v>166</v>
      </c>
      <c r="G19" s="85"/>
      <c r="H19" s="85"/>
      <c r="I19" s="77"/>
      <c r="J19" s="77"/>
      <c r="K19" s="85"/>
    </row>
    <row r="20" ht="30.75" spans="1:11">
      <c r="A20" s="92"/>
      <c r="B20" s="87"/>
      <c r="C20" s="88"/>
      <c r="D20" s="77" t="s">
        <v>167</v>
      </c>
      <c r="E20" s="77">
        <v>10</v>
      </c>
      <c r="F20" s="85" t="s">
        <v>168</v>
      </c>
      <c r="G20" s="85"/>
      <c r="H20" s="85"/>
      <c r="I20" s="77"/>
      <c r="J20" s="77"/>
      <c r="K20" s="85"/>
    </row>
    <row r="21" ht="45.75" spans="1:11">
      <c r="A21" s="92"/>
      <c r="B21" s="87"/>
      <c r="C21" s="88"/>
      <c r="D21" s="77" t="s">
        <v>169</v>
      </c>
      <c r="E21" s="77">
        <v>5</v>
      </c>
      <c r="F21" s="85" t="s">
        <v>170</v>
      </c>
      <c r="G21" s="85"/>
      <c r="H21" s="85"/>
      <c r="I21" s="77"/>
      <c r="J21" s="77"/>
      <c r="K21" s="85"/>
    </row>
    <row r="22" ht="30.75" spans="1:11">
      <c r="A22" s="92"/>
      <c r="B22" s="89"/>
      <c r="C22" s="90"/>
      <c r="D22" s="77" t="s">
        <v>171</v>
      </c>
      <c r="E22" s="77">
        <v>5</v>
      </c>
      <c r="F22" s="85" t="s">
        <v>172</v>
      </c>
      <c r="G22" s="85"/>
      <c r="H22" s="85"/>
      <c r="I22" s="77"/>
      <c r="J22" s="77"/>
      <c r="K22" s="85"/>
    </row>
    <row r="23" ht="15.75" spans="1:11">
      <c r="A23" s="92"/>
      <c r="B23" s="88" t="s">
        <v>173</v>
      </c>
      <c r="C23" s="88" t="s">
        <v>174</v>
      </c>
      <c r="D23" s="77" t="s">
        <v>175</v>
      </c>
      <c r="E23" s="77">
        <v>15</v>
      </c>
      <c r="F23" s="85" t="s">
        <v>176</v>
      </c>
      <c r="G23" s="85"/>
      <c r="H23" s="85"/>
      <c r="I23" s="77"/>
      <c r="J23" s="77"/>
      <c r="K23" s="93"/>
    </row>
    <row r="24" ht="30.75" spans="1:11">
      <c r="A24" s="92"/>
      <c r="B24" s="88"/>
      <c r="C24" s="90"/>
      <c r="D24" s="77" t="s">
        <v>177</v>
      </c>
      <c r="E24" s="77">
        <v>15</v>
      </c>
      <c r="F24" s="85" t="s">
        <v>178</v>
      </c>
      <c r="G24" s="85"/>
      <c r="H24" s="85"/>
      <c r="I24" s="77"/>
      <c r="J24" s="77"/>
      <c r="K24" s="85"/>
    </row>
    <row r="25" ht="15.75" spans="1:11">
      <c r="A25" s="92"/>
      <c r="B25" s="88"/>
      <c r="C25" s="88" t="s">
        <v>179</v>
      </c>
      <c r="D25" s="77" t="s">
        <v>180</v>
      </c>
      <c r="E25" s="77">
        <v>10</v>
      </c>
      <c r="F25" s="85" t="s">
        <v>181</v>
      </c>
      <c r="G25" s="85"/>
      <c r="H25" s="85"/>
      <c r="I25" s="77"/>
      <c r="J25" s="77"/>
      <c r="K25" s="85"/>
    </row>
    <row r="26" ht="15.75" spans="1:11">
      <c r="A26" s="92"/>
      <c r="B26" s="88"/>
      <c r="C26" s="88"/>
      <c r="D26" s="77" t="s">
        <v>182</v>
      </c>
      <c r="E26" s="77">
        <v>10</v>
      </c>
      <c r="F26" s="85" t="s">
        <v>183</v>
      </c>
      <c r="G26" s="85"/>
      <c r="H26" s="85"/>
      <c r="I26" s="77"/>
      <c r="J26" s="77"/>
      <c r="K26" s="85"/>
    </row>
    <row r="27" ht="15.75" spans="1:11">
      <c r="A27" s="92"/>
      <c r="B27" s="90"/>
      <c r="C27" s="90"/>
      <c r="D27" s="77" t="s">
        <v>184</v>
      </c>
      <c r="E27" s="77">
        <v>10</v>
      </c>
      <c r="F27" s="85" t="s">
        <v>185</v>
      </c>
      <c r="G27" s="85"/>
      <c r="H27" s="85"/>
      <c r="I27" s="77"/>
      <c r="J27" s="77"/>
      <c r="K27" s="85"/>
    </row>
    <row r="28" ht="30.75" spans="1:11">
      <c r="A28" s="92"/>
      <c r="B28" s="87" t="s">
        <v>186</v>
      </c>
      <c r="C28" s="88"/>
      <c r="D28" s="77" t="s">
        <v>187</v>
      </c>
      <c r="E28" s="77">
        <v>10</v>
      </c>
      <c r="F28" s="85" t="s">
        <v>188</v>
      </c>
      <c r="G28" s="77">
        <v>10</v>
      </c>
      <c r="H28" s="77">
        <v>10</v>
      </c>
      <c r="I28" s="77">
        <v>10</v>
      </c>
      <c r="J28" s="77">
        <v>10</v>
      </c>
      <c r="K28" s="85"/>
    </row>
    <row r="29" ht="30.75" spans="1:11">
      <c r="A29" s="92"/>
      <c r="B29" s="87"/>
      <c r="C29" s="88"/>
      <c r="D29" s="77" t="s">
        <v>189</v>
      </c>
      <c r="E29" s="77">
        <v>10</v>
      </c>
      <c r="F29" s="85" t="s">
        <v>190</v>
      </c>
      <c r="G29" s="77">
        <v>10</v>
      </c>
      <c r="H29" s="77">
        <v>10</v>
      </c>
      <c r="I29" s="77">
        <v>10</v>
      </c>
      <c r="J29" s="77">
        <v>10</v>
      </c>
      <c r="K29" s="85"/>
    </row>
    <row r="30" ht="30.75" spans="1:11">
      <c r="A30" s="94"/>
      <c r="B30" s="87"/>
      <c r="C30" s="88"/>
      <c r="D30" s="77" t="s">
        <v>191</v>
      </c>
      <c r="E30" s="77">
        <v>10</v>
      </c>
      <c r="F30" s="85" t="s">
        <v>192</v>
      </c>
      <c r="G30" s="77">
        <v>10</v>
      </c>
      <c r="H30" s="77">
        <v>10</v>
      </c>
      <c r="I30" s="77">
        <v>10</v>
      </c>
      <c r="J30" s="77">
        <v>10</v>
      </c>
      <c r="K30" s="85"/>
    </row>
    <row r="31" ht="30.75" spans="1:11">
      <c r="A31" s="95" t="s">
        <v>193</v>
      </c>
      <c r="B31" s="96" t="s">
        <v>194</v>
      </c>
      <c r="C31" s="96"/>
      <c r="D31" s="77" t="s">
        <v>171</v>
      </c>
      <c r="E31" s="77">
        <v>6</v>
      </c>
      <c r="F31" s="97" t="s">
        <v>195</v>
      </c>
      <c r="G31" s="77">
        <v>6</v>
      </c>
      <c r="H31" s="77">
        <v>6</v>
      </c>
      <c r="I31" s="77">
        <v>6</v>
      </c>
      <c r="J31" s="77">
        <v>6</v>
      </c>
      <c r="K31" s="85"/>
    </row>
    <row r="32" ht="34" customHeight="1" spans="1:11">
      <c r="A32" s="98"/>
      <c r="B32" s="96" t="s">
        <v>196</v>
      </c>
      <c r="C32" s="96"/>
      <c r="D32" s="77" t="s">
        <v>197</v>
      </c>
      <c r="E32" s="77">
        <v>5</v>
      </c>
      <c r="F32" s="97" t="s">
        <v>198</v>
      </c>
      <c r="G32" s="77">
        <v>5</v>
      </c>
      <c r="H32" s="77">
        <v>5</v>
      </c>
      <c r="I32" s="77">
        <v>5</v>
      </c>
      <c r="J32" s="99">
        <v>5</v>
      </c>
      <c r="K32" s="93"/>
    </row>
    <row r="33" ht="30.75" spans="1:11">
      <c r="A33" s="98"/>
      <c r="B33" s="96" t="s">
        <v>199</v>
      </c>
      <c r="C33" s="96"/>
      <c r="D33" s="100" t="s">
        <v>200</v>
      </c>
      <c r="E33" s="101">
        <v>5</v>
      </c>
      <c r="F33" s="102" t="s">
        <v>201</v>
      </c>
      <c r="G33" s="77">
        <v>5</v>
      </c>
      <c r="H33" s="77">
        <v>5</v>
      </c>
      <c r="I33" s="77">
        <v>5</v>
      </c>
      <c r="J33" s="103">
        <v>5</v>
      </c>
      <c r="K33" s="93"/>
    </row>
    <row r="34" ht="15.75" spans="1:11">
      <c r="A34" s="104" t="s">
        <v>202</v>
      </c>
      <c r="B34" s="105"/>
      <c r="C34" s="105"/>
      <c r="D34" s="106"/>
      <c r="E34" s="101"/>
      <c r="F34" s="107"/>
      <c r="G34" s="101">
        <f>SUM(G6:G33)</f>
        <v>100</v>
      </c>
      <c r="H34" s="101">
        <f>SUM(H6:H33)</f>
        <v>100</v>
      </c>
      <c r="I34" s="101">
        <f>SUM(I6:I33)</f>
        <v>100</v>
      </c>
      <c r="J34" s="101">
        <f>SUM(J6:J33)</f>
        <v>98</v>
      </c>
      <c r="K34" s="108"/>
    </row>
    <row r="35" ht="15.75" spans="1:11">
      <c r="A35" s="109" t="s">
        <v>203</v>
      </c>
      <c r="B35" s="87"/>
      <c r="C35" s="88"/>
      <c r="D35" s="100" t="s">
        <v>204</v>
      </c>
      <c r="E35" s="77" t="s">
        <v>205</v>
      </c>
      <c r="F35" s="85" t="s">
        <v>206</v>
      </c>
      <c r="G35" s="77"/>
      <c r="H35" s="100"/>
      <c r="I35" s="77"/>
      <c r="J35" s="100"/>
      <c r="K35" s="110"/>
    </row>
    <row r="36" ht="15.75" spans="1:11">
      <c r="A36" s="111" t="s">
        <v>207</v>
      </c>
      <c r="B36" s="89"/>
      <c r="C36" s="90"/>
      <c r="D36" s="77" t="s">
        <v>208</v>
      </c>
      <c r="E36" s="77"/>
      <c r="F36" s="85"/>
      <c r="G36" s="77"/>
      <c r="H36" s="77"/>
      <c r="I36" s="77"/>
      <c r="J36" s="77"/>
      <c r="K36" s="110"/>
    </row>
    <row r="37" spans="1:11">
      <c r="I37" s="112"/>
    </row>
  </sheetData>
  <mergeCells count="39">
    <mergeCell ref="A2:K2"/>
    <mergeCell ref="A3:E3"/>
    <mergeCell ref="G3:H3"/>
    <mergeCell ref="I3:J3"/>
    <mergeCell ref="B31:C31"/>
    <mergeCell ref="B32:C32"/>
    <mergeCell ref="B33:C33"/>
    <mergeCell ref="A34:C34"/>
    <mergeCell ref="A35:C35"/>
    <mergeCell ref="A36:C36"/>
    <mergeCell ref="A4:A5"/>
    <mergeCell ref="A6:A15"/>
    <mergeCell ref="A16:A30"/>
    <mergeCell ref="A31:A33"/>
    <mergeCell ref="B23:B27"/>
    <mergeCell ref="C23:C24"/>
    <mergeCell ref="C25:C27"/>
    <mergeCell ref="D4:D5"/>
    <mergeCell ref="E35:E36"/>
    <mergeCell ref="F3:F5"/>
    <mergeCell ref="F35:F36"/>
    <mergeCell ref="G4:G5"/>
    <mergeCell ref="G35:G36"/>
    <mergeCell ref="H4:H5"/>
    <mergeCell ref="H35:H36"/>
    <mergeCell ref="I4:I5"/>
    <mergeCell ref="I35:I36"/>
    <mergeCell ref="J4:J5"/>
    <mergeCell ref="J35:J36"/>
    <mergeCell ref="K3:K5"/>
    <mergeCell ref="K35:K36"/>
    <mergeCell ref="B4:C5"/>
    <mergeCell ref="B6:C8"/>
    <mergeCell ref="B9:C11"/>
    <mergeCell ref="B12:C13"/>
    <mergeCell ref="B14:C15"/>
    <mergeCell ref="B16:C18"/>
    <mergeCell ref="B19:C22"/>
    <mergeCell ref="B28:C30"/>
  </mergeCells>
  <pageMargins left="0.75" right="0.75" top="1" bottom="1" header="0.5" footer="0.5"/>
  <pageSetup paperSize="9" scale="61" orientation="portrait"/>
  <headerFooter/>
  <legacyDrawing r:id="rId2"/>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L38"/>
  <sheetViews>
    <sheetView zoomScale="55" zoomScaleNormal="55" workbookViewId="0">
      <selection activeCell="E27" sqref="E27"/>
    </sheetView>
  </sheetViews>
  <sheetFormatPr defaultColWidth="8.72727272727273" defaultRowHeight="14"/>
  <cols>
    <col min="1" max="1" width="8.72727272727273" style="43"/>
    <col min="2" max="2" width="64.7272727272727" style="43" customWidth="1"/>
    <col min="3" max="3" width="41.8181818181818" style="43" customWidth="1"/>
    <col min="4" max="4" width="24.7909090909091" style="43" customWidth="1"/>
    <col min="5" max="5" width="41.8181818181818" style="43" customWidth="1"/>
    <col min="6" max="6" width="22.3454545454545" style="43" customWidth="1"/>
    <col min="7" max="7" width="18.2818181818182" style="43" customWidth="1"/>
    <col min="8" max="9" width="20.3636363636364" style="43" customWidth="1"/>
    <col min="10" max="10" width="22.6636363636364" style="43" customWidth="1"/>
    <col min="11" max="11" width="17.0181818181818" style="43" customWidth="1"/>
    <col min="12" max="12" width="16.0272727272727" style="43" customWidth="1"/>
    <col min="13" max="16384" width="8.72727272727273" style="43"/>
  </cols>
  <sheetData>
    <row r="1" spans="1:12">
      <c r="A1" s="43" t="s">
        <v>209</v>
      </c>
      <c r="B1" s="43" t="s">
        <v>210</v>
      </c>
      <c r="C1" s="44" t="s">
        <v>210</v>
      </c>
      <c r="D1" s="44" t="s">
        <v>211</v>
      </c>
      <c r="E1" s="44" t="s">
        <v>212</v>
      </c>
      <c r="F1" s="44" t="s">
        <v>213</v>
      </c>
      <c r="G1" s="44" t="s">
        <v>214</v>
      </c>
      <c r="H1" s="43" t="s">
        <v>215</v>
      </c>
      <c r="J1" s="43" t="s">
        <v>216</v>
      </c>
      <c r="L1" s="43" t="s">
        <v>217</v>
      </c>
    </row>
    <row r="2" spans="1:12">
      <c r="A2" s="45">
        <v>1</v>
      </c>
      <c r="B2" s="46" t="s">
        <v>218</v>
      </c>
      <c r="C2" s="43" t="s">
        <v>219</v>
      </c>
      <c r="D2" s="47" t="s">
        <v>220</v>
      </c>
      <c r="E2" s="47"/>
      <c r="F2" s="48">
        <v>600000</v>
      </c>
      <c r="G2" s="48"/>
      <c r="H2" s="49">
        <v>600000</v>
      </c>
      <c r="I2" s="49">
        <v>60</v>
      </c>
      <c r="J2" s="49">
        <v>422405.5</v>
      </c>
      <c r="K2" s="50">
        <v>42.24055</v>
      </c>
      <c r="L2" s="51">
        <f>(H2-J2)/H2</f>
        <v>0.295990833333333</v>
      </c>
    </row>
    <row r="3" spans="1:12">
      <c r="A3" s="45">
        <v>2</v>
      </c>
      <c r="B3" s="46" t="s">
        <v>221</v>
      </c>
      <c r="C3" s="43" t="s">
        <v>222</v>
      </c>
      <c r="D3" s="47" t="s">
        <v>220</v>
      </c>
      <c r="E3" s="47"/>
      <c r="F3" s="48">
        <v>50000</v>
      </c>
      <c r="G3" s="48"/>
      <c r="H3" s="49">
        <v>50000</v>
      </c>
      <c r="I3" s="49">
        <v>5</v>
      </c>
      <c r="J3" s="49">
        <v>37970</v>
      </c>
      <c r="K3" s="50">
        <v>3.797</v>
      </c>
      <c r="L3" s="51">
        <f t="shared" ref="L3:L37" si="0">(H3-J3)/H3</f>
        <v>0.2406</v>
      </c>
    </row>
    <row r="4" spans="1:12">
      <c r="A4" s="45">
        <v>3</v>
      </c>
      <c r="B4" s="46" t="s">
        <v>223</v>
      </c>
      <c r="C4" s="43" t="s">
        <v>224</v>
      </c>
      <c r="D4" s="47" t="s">
        <v>220</v>
      </c>
      <c r="E4" s="47"/>
      <c r="F4" s="48">
        <v>30000</v>
      </c>
      <c r="G4" s="48"/>
      <c r="H4" s="49">
        <v>30000</v>
      </c>
      <c r="I4" s="49">
        <v>3</v>
      </c>
      <c r="J4" s="49">
        <v>29941.35</v>
      </c>
      <c r="K4" s="50">
        <v>2.994135</v>
      </c>
      <c r="L4" s="51">
        <f t="shared" si="0"/>
        <v>0.00195500000000005</v>
      </c>
    </row>
    <row r="5" spans="1:12">
      <c r="A5" s="45">
        <v>4</v>
      </c>
      <c r="B5" s="46" t="s">
        <v>225</v>
      </c>
      <c r="C5" s="52" t="s">
        <v>226</v>
      </c>
      <c r="D5" s="53" t="s">
        <v>227</v>
      </c>
      <c r="E5" s="47"/>
      <c r="F5" s="48"/>
      <c r="G5" s="48">
        <v>33952.29</v>
      </c>
      <c r="H5" s="49">
        <v>33952.29</v>
      </c>
      <c r="I5" s="49">
        <v>3.395229</v>
      </c>
      <c r="J5" s="49">
        <v>9929.31</v>
      </c>
      <c r="K5" s="50">
        <v>0.992931</v>
      </c>
      <c r="L5" s="51">
        <f t="shared" si="0"/>
        <v>0.707551095964366</v>
      </c>
    </row>
    <row r="6" spans="1:12">
      <c r="A6" s="45">
        <v>5</v>
      </c>
      <c r="B6" s="46" t="s">
        <v>228</v>
      </c>
      <c r="C6" s="52" t="s">
        <v>229</v>
      </c>
      <c r="D6" s="53" t="s">
        <v>227</v>
      </c>
      <c r="E6" s="47"/>
      <c r="F6" s="48"/>
      <c r="G6" s="48">
        <v>111112</v>
      </c>
      <c r="H6" s="49">
        <v>111112</v>
      </c>
      <c r="I6" s="49">
        <v>11.1112</v>
      </c>
      <c r="J6" s="49">
        <v>111112</v>
      </c>
      <c r="K6" s="50">
        <v>11.1112</v>
      </c>
      <c r="L6" s="51">
        <f t="shared" si="0"/>
        <v>0</v>
      </c>
    </row>
    <row r="7" spans="1:12">
      <c r="A7" s="45">
        <v>6</v>
      </c>
      <c r="B7" s="54" t="s">
        <v>230</v>
      </c>
      <c r="C7" s="43" t="s">
        <v>231</v>
      </c>
      <c r="D7" s="47" t="s">
        <v>220</v>
      </c>
      <c r="E7" s="47"/>
      <c r="F7" s="48">
        <v>400000</v>
      </c>
      <c r="G7" s="48">
        <v>-30800</v>
      </c>
      <c r="H7" s="49">
        <v>400000</v>
      </c>
      <c r="I7" s="49">
        <v>40</v>
      </c>
      <c r="J7" s="49">
        <v>234257.3</v>
      </c>
      <c r="K7" s="50">
        <v>23.42573</v>
      </c>
      <c r="L7" s="51">
        <f t="shared" si="0"/>
        <v>0.41435675</v>
      </c>
    </row>
    <row r="8" spans="1:12">
      <c r="A8" s="45"/>
      <c r="B8" s="54" t="s">
        <v>230</v>
      </c>
      <c r="D8" s="47" t="s">
        <v>220</v>
      </c>
      <c r="E8" s="47"/>
      <c r="F8" s="48"/>
      <c r="G8" s="48">
        <v>30800</v>
      </c>
      <c r="H8" s="49"/>
      <c r="I8" s="49">
        <v>0</v>
      </c>
      <c r="J8" s="49"/>
      <c r="K8" s="50">
        <v>0</v>
      </c>
      <c r="L8" s="51" t="e">
        <f t="shared" si="0"/>
        <v>#DIV/0!</v>
      </c>
    </row>
    <row r="9" spans="1:12">
      <c r="A9" s="45">
        <v>7</v>
      </c>
      <c r="B9" s="46" t="s">
        <v>232</v>
      </c>
      <c r="C9" s="52" t="s">
        <v>233</v>
      </c>
      <c r="D9" s="53" t="s">
        <v>227</v>
      </c>
      <c r="E9" s="47"/>
      <c r="F9" s="48"/>
      <c r="G9" s="48">
        <v>493713.17</v>
      </c>
      <c r="H9" s="49">
        <v>493713.17</v>
      </c>
      <c r="I9" s="49">
        <v>49.371317</v>
      </c>
      <c r="J9" s="49">
        <v>493713.17</v>
      </c>
      <c r="K9" s="50">
        <v>49.371317</v>
      </c>
      <c r="L9" s="51">
        <f t="shared" si="0"/>
        <v>0</v>
      </c>
    </row>
    <row r="10" spans="1:12">
      <c r="A10" s="45">
        <v>8</v>
      </c>
      <c r="B10" s="46" t="s">
        <v>234</v>
      </c>
      <c r="C10" s="43" t="s">
        <v>235</v>
      </c>
      <c r="D10" s="47" t="s">
        <v>236</v>
      </c>
      <c r="E10" s="47" t="s">
        <v>220</v>
      </c>
      <c r="F10" s="48"/>
      <c r="G10" s="48">
        <v>58425</v>
      </c>
      <c r="H10" s="49">
        <v>58425</v>
      </c>
      <c r="I10" s="49">
        <v>5.8425</v>
      </c>
      <c r="J10" s="49">
        <v>58425</v>
      </c>
      <c r="K10" s="50">
        <v>5.8425</v>
      </c>
      <c r="L10" s="51">
        <f t="shared" si="0"/>
        <v>0</v>
      </c>
    </row>
    <row r="11" spans="1:12">
      <c r="A11" s="45">
        <v>9</v>
      </c>
      <c r="B11" s="46" t="s">
        <v>237</v>
      </c>
      <c r="C11" s="43" t="s">
        <v>238</v>
      </c>
      <c r="D11" s="47" t="s">
        <v>239</v>
      </c>
      <c r="E11" s="47" t="s">
        <v>220</v>
      </c>
      <c r="F11" s="48"/>
      <c r="G11" s="48">
        <v>80921.32</v>
      </c>
      <c r="H11" s="49">
        <v>80921.32</v>
      </c>
      <c r="I11" s="49">
        <v>8.092132</v>
      </c>
      <c r="J11" s="49">
        <v>80921.32</v>
      </c>
      <c r="K11" s="50">
        <v>8.092132</v>
      </c>
      <c r="L11" s="51">
        <f t="shared" si="0"/>
        <v>0</v>
      </c>
    </row>
    <row r="12" spans="1:12">
      <c r="A12" s="45">
        <v>10</v>
      </c>
      <c r="B12" s="46" t="s">
        <v>240</v>
      </c>
      <c r="C12" s="43" t="s">
        <v>241</v>
      </c>
      <c r="D12" s="47" t="s">
        <v>220</v>
      </c>
      <c r="E12" s="47"/>
      <c r="F12" s="48">
        <v>100000</v>
      </c>
      <c r="G12" s="48"/>
      <c r="H12" s="49">
        <v>100000</v>
      </c>
      <c r="I12" s="49">
        <v>10</v>
      </c>
      <c r="J12" s="49">
        <v>98330</v>
      </c>
      <c r="K12" s="50">
        <v>9.833</v>
      </c>
      <c r="L12" s="51">
        <f t="shared" si="0"/>
        <v>0.0167</v>
      </c>
    </row>
    <row r="13" spans="1:12">
      <c r="A13" s="45">
        <v>11</v>
      </c>
      <c r="B13" s="54" t="s">
        <v>242</v>
      </c>
      <c r="C13" s="43" t="s">
        <v>243</v>
      </c>
      <c r="D13" s="47" t="s">
        <v>244</v>
      </c>
      <c r="E13" s="47" t="s">
        <v>220</v>
      </c>
      <c r="F13" s="48"/>
      <c r="G13" s="48">
        <v>2164069.47</v>
      </c>
      <c r="H13" s="49">
        <v>8164069.47</v>
      </c>
      <c r="I13" s="49">
        <v>816.406947</v>
      </c>
      <c r="J13" s="49">
        <v>8164069.47</v>
      </c>
      <c r="K13" s="50">
        <v>816.406947</v>
      </c>
      <c r="L13" s="51">
        <f t="shared" si="0"/>
        <v>0</v>
      </c>
    </row>
    <row r="14" spans="1:12">
      <c r="A14" s="45"/>
      <c r="B14" s="54" t="s">
        <v>242</v>
      </c>
      <c r="D14" s="47" t="s">
        <v>245</v>
      </c>
      <c r="E14" s="47"/>
      <c r="F14" s="48"/>
      <c r="G14" s="48"/>
      <c r="H14" s="49"/>
      <c r="I14" s="49">
        <v>0</v>
      </c>
      <c r="J14" s="49"/>
      <c r="K14" s="50">
        <v>0</v>
      </c>
      <c r="L14" s="51" t="e">
        <f t="shared" si="0"/>
        <v>#DIV/0!</v>
      </c>
    </row>
    <row r="15" spans="1:12">
      <c r="A15" s="45"/>
      <c r="B15" s="54" t="s">
        <v>242</v>
      </c>
      <c r="D15" s="47" t="s">
        <v>245</v>
      </c>
      <c r="E15" s="47" t="s">
        <v>220</v>
      </c>
      <c r="F15" s="48"/>
      <c r="G15" s="48">
        <v>6000000</v>
      </c>
      <c r="H15" s="49"/>
      <c r="I15" s="49">
        <v>0</v>
      </c>
      <c r="J15" s="49"/>
      <c r="K15" s="50">
        <v>0</v>
      </c>
      <c r="L15" s="51" t="e">
        <f t="shared" si="0"/>
        <v>#DIV/0!</v>
      </c>
    </row>
    <row r="16" spans="1:12">
      <c r="A16" s="45">
        <v>12</v>
      </c>
      <c r="B16" s="46" t="s">
        <v>246</v>
      </c>
      <c r="C16" s="52" t="s">
        <v>247</v>
      </c>
      <c r="D16" s="53" t="s">
        <v>248</v>
      </c>
      <c r="E16" s="47" t="s">
        <v>249</v>
      </c>
      <c r="F16" s="48"/>
      <c r="G16" s="48">
        <v>500000</v>
      </c>
      <c r="H16" s="49">
        <v>500000</v>
      </c>
      <c r="I16" s="49">
        <v>50</v>
      </c>
      <c r="J16" s="49">
        <v>500000</v>
      </c>
      <c r="K16" s="50">
        <v>50</v>
      </c>
      <c r="L16" s="51">
        <f t="shared" si="0"/>
        <v>0</v>
      </c>
    </row>
    <row r="17" spans="1:12">
      <c r="A17" s="45">
        <v>13</v>
      </c>
      <c r="B17" s="46" t="s">
        <v>250</v>
      </c>
      <c r="C17" s="43" t="s">
        <v>251</v>
      </c>
      <c r="D17" s="47" t="s">
        <v>252</v>
      </c>
      <c r="E17" s="47" t="s">
        <v>220</v>
      </c>
      <c r="F17" s="48"/>
      <c r="G17" s="48">
        <v>132500</v>
      </c>
      <c r="H17" s="49">
        <v>132500</v>
      </c>
      <c r="I17" s="49">
        <v>13.25</v>
      </c>
      <c r="J17" s="49">
        <v>132500</v>
      </c>
      <c r="K17" s="50">
        <v>13.25</v>
      </c>
      <c r="L17" s="51">
        <f t="shared" si="0"/>
        <v>0</v>
      </c>
    </row>
    <row r="18" spans="1:12">
      <c r="A18" s="45">
        <v>14</v>
      </c>
      <c r="B18" s="54" t="s">
        <v>253</v>
      </c>
      <c r="C18" s="43" t="s">
        <v>254</v>
      </c>
      <c r="D18" s="47" t="s">
        <v>255</v>
      </c>
      <c r="E18" s="47" t="s">
        <v>220</v>
      </c>
      <c r="F18" s="48"/>
      <c r="G18" s="48">
        <v>140000</v>
      </c>
      <c r="H18" s="49">
        <v>470000</v>
      </c>
      <c r="I18" s="49">
        <v>47</v>
      </c>
      <c r="J18" s="49">
        <v>470000</v>
      </c>
      <c r="K18" s="50">
        <v>47</v>
      </c>
      <c r="L18" s="51">
        <f t="shared" si="0"/>
        <v>0</v>
      </c>
    </row>
    <row r="19" spans="1:12">
      <c r="A19" s="45"/>
      <c r="B19" s="54" t="s">
        <v>253</v>
      </c>
      <c r="D19" s="47" t="s">
        <v>256</v>
      </c>
      <c r="E19" s="47" t="s">
        <v>257</v>
      </c>
      <c r="F19" s="48"/>
      <c r="G19" s="48">
        <v>330000</v>
      </c>
      <c r="H19" s="49"/>
      <c r="I19" s="49">
        <v>0</v>
      </c>
      <c r="J19" s="49"/>
      <c r="K19" s="50">
        <v>0</v>
      </c>
      <c r="L19" s="51" t="e">
        <f t="shared" si="0"/>
        <v>#DIV/0!</v>
      </c>
    </row>
    <row r="20" spans="1:12">
      <c r="A20" s="45">
        <v>15</v>
      </c>
      <c r="B20" s="46" t="s">
        <v>258</v>
      </c>
      <c r="C20" s="43" t="s">
        <v>259</v>
      </c>
      <c r="D20" s="47" t="s">
        <v>260</v>
      </c>
      <c r="E20" s="47" t="s">
        <v>220</v>
      </c>
      <c r="F20" s="48"/>
      <c r="G20" s="48">
        <v>825066.06</v>
      </c>
      <c r="H20" s="49">
        <v>825066.06</v>
      </c>
      <c r="I20" s="49">
        <v>82.506606</v>
      </c>
      <c r="J20" s="49">
        <v>825066.06</v>
      </c>
      <c r="K20" s="50">
        <v>82.506606</v>
      </c>
      <c r="L20" s="51">
        <f t="shared" si="0"/>
        <v>0</v>
      </c>
    </row>
    <row r="21" spans="1:12">
      <c r="A21" s="45">
        <v>16</v>
      </c>
      <c r="B21" s="46" t="s">
        <v>261</v>
      </c>
      <c r="C21" s="43" t="s">
        <v>262</v>
      </c>
      <c r="D21" s="47" t="s">
        <v>260</v>
      </c>
      <c r="E21" s="47" t="s">
        <v>220</v>
      </c>
      <c r="F21" s="48"/>
      <c r="G21" s="48">
        <v>156567.69</v>
      </c>
      <c r="H21" s="49">
        <v>156567.69</v>
      </c>
      <c r="I21" s="49">
        <v>15.656769</v>
      </c>
      <c r="J21" s="49">
        <v>156567.69</v>
      </c>
      <c r="K21" s="50">
        <v>15.656769</v>
      </c>
      <c r="L21" s="51">
        <f t="shared" si="0"/>
        <v>0</v>
      </c>
    </row>
    <row r="22" spans="1:12">
      <c r="A22" s="45">
        <v>17</v>
      </c>
      <c r="B22" s="46" t="s">
        <v>263</v>
      </c>
      <c r="C22" s="52" t="s">
        <v>264</v>
      </c>
      <c r="D22" s="53" t="s">
        <v>265</v>
      </c>
      <c r="E22" s="47"/>
      <c r="F22" s="48"/>
      <c r="G22" s="48">
        <v>1000000</v>
      </c>
      <c r="H22" s="49">
        <v>1000000</v>
      </c>
      <c r="I22" s="49">
        <v>100</v>
      </c>
      <c r="J22" s="49">
        <v>1000000</v>
      </c>
      <c r="K22" s="50">
        <v>100</v>
      </c>
      <c r="L22" s="51">
        <f t="shared" si="0"/>
        <v>0</v>
      </c>
    </row>
    <row r="23" spans="1:12">
      <c r="A23" s="45">
        <v>18</v>
      </c>
      <c r="B23" s="46" t="s">
        <v>266</v>
      </c>
      <c r="C23" s="52" t="s">
        <v>267</v>
      </c>
      <c r="D23" s="53" t="s">
        <v>265</v>
      </c>
      <c r="E23" s="47"/>
      <c r="F23" s="48"/>
      <c r="G23" s="48">
        <v>1000000</v>
      </c>
      <c r="H23" s="49">
        <v>1000000</v>
      </c>
      <c r="I23" s="49">
        <v>100</v>
      </c>
      <c r="J23" s="49">
        <v>999980.53</v>
      </c>
      <c r="K23" s="50">
        <v>99.998053</v>
      </c>
      <c r="L23" s="51">
        <f t="shared" si="0"/>
        <v>1.94699999999721e-5</v>
      </c>
    </row>
    <row r="24" spans="1:12">
      <c r="A24" s="45">
        <v>19</v>
      </c>
      <c r="B24" s="54" t="s">
        <v>268</v>
      </c>
      <c r="C24" s="43" t="s">
        <v>269</v>
      </c>
      <c r="D24" s="47" t="s">
        <v>270</v>
      </c>
      <c r="E24" s="47" t="s">
        <v>220</v>
      </c>
      <c r="F24" s="48"/>
      <c r="G24" s="48">
        <v>109780</v>
      </c>
      <c r="H24" s="49">
        <v>146436</v>
      </c>
      <c r="I24" s="49">
        <v>14.6436</v>
      </c>
      <c r="J24" s="49">
        <v>146436</v>
      </c>
      <c r="K24" s="50">
        <v>14.6436</v>
      </c>
      <c r="L24" s="51">
        <f t="shared" si="0"/>
        <v>0</v>
      </c>
    </row>
    <row r="25" spans="1:12">
      <c r="A25" s="45"/>
      <c r="B25" s="54" t="s">
        <v>268</v>
      </c>
      <c r="D25" s="47" t="s">
        <v>271</v>
      </c>
      <c r="E25" s="47" t="s">
        <v>220</v>
      </c>
      <c r="F25" s="48"/>
      <c r="G25" s="48">
        <v>36656</v>
      </c>
      <c r="H25" s="49"/>
      <c r="I25" s="49">
        <v>0</v>
      </c>
      <c r="J25" s="49"/>
      <c r="K25" s="50">
        <v>0</v>
      </c>
      <c r="L25" s="51" t="e">
        <f t="shared" si="0"/>
        <v>#DIV/0!</v>
      </c>
    </row>
    <row r="26" spans="1:12">
      <c r="A26" s="45">
        <v>20</v>
      </c>
      <c r="B26" s="46" t="s">
        <v>272</v>
      </c>
      <c r="C26" s="52" t="s">
        <v>273</v>
      </c>
      <c r="D26" s="53" t="s">
        <v>227</v>
      </c>
      <c r="E26" s="47"/>
      <c r="F26" s="48"/>
      <c r="G26" s="48">
        <v>55000</v>
      </c>
      <c r="H26" s="49">
        <v>55000</v>
      </c>
      <c r="I26" s="49">
        <v>5.5</v>
      </c>
      <c r="J26" s="49">
        <v>55000</v>
      </c>
      <c r="K26" s="50">
        <v>5.5</v>
      </c>
      <c r="L26" s="51">
        <f t="shared" si="0"/>
        <v>0</v>
      </c>
    </row>
    <row r="27" spans="1:12">
      <c r="A27" s="45">
        <v>21</v>
      </c>
      <c r="B27" s="46" t="s">
        <v>274</v>
      </c>
      <c r="C27" s="52" t="s">
        <v>275</v>
      </c>
      <c r="D27" s="53" t="s">
        <v>227</v>
      </c>
      <c r="E27" s="47"/>
      <c r="F27" s="48"/>
      <c r="G27" s="48">
        <v>70000</v>
      </c>
      <c r="H27" s="49">
        <v>70000</v>
      </c>
      <c r="I27" s="49">
        <v>7</v>
      </c>
      <c r="J27" s="49">
        <v>70000</v>
      </c>
      <c r="K27" s="50">
        <v>7</v>
      </c>
      <c r="L27" s="51">
        <f t="shared" si="0"/>
        <v>0</v>
      </c>
    </row>
    <row r="28" spans="1:12">
      <c r="A28" s="45">
        <v>22</v>
      </c>
      <c r="B28" s="46" t="s">
        <v>276</v>
      </c>
      <c r="C28" s="52" t="s">
        <v>277</v>
      </c>
      <c r="D28" s="53" t="s">
        <v>227</v>
      </c>
      <c r="E28" s="47"/>
      <c r="F28" s="48"/>
      <c r="G28" s="48">
        <v>139400</v>
      </c>
      <c r="H28" s="49">
        <v>139400</v>
      </c>
      <c r="I28" s="49">
        <v>13.94</v>
      </c>
      <c r="J28" s="49">
        <v>139400</v>
      </c>
      <c r="K28" s="50">
        <v>13.94</v>
      </c>
      <c r="L28" s="51">
        <f t="shared" si="0"/>
        <v>0</v>
      </c>
    </row>
    <row r="29" spans="1:12">
      <c r="A29" s="45">
        <v>23</v>
      </c>
      <c r="B29" s="46" t="s">
        <v>278</v>
      </c>
      <c r="C29" s="43" t="s">
        <v>279</v>
      </c>
      <c r="D29" s="47" t="s">
        <v>280</v>
      </c>
      <c r="E29" s="47" t="s">
        <v>220</v>
      </c>
      <c r="F29" s="48"/>
      <c r="G29" s="48">
        <v>140000</v>
      </c>
      <c r="H29" s="49">
        <v>140000</v>
      </c>
      <c r="I29" s="49">
        <v>14</v>
      </c>
      <c r="J29" s="49">
        <v>140000</v>
      </c>
      <c r="K29" s="50">
        <v>14</v>
      </c>
      <c r="L29" s="51">
        <f t="shared" si="0"/>
        <v>0</v>
      </c>
    </row>
    <row r="30" spans="1:12">
      <c r="A30" s="45">
        <v>24</v>
      </c>
      <c r="B30" s="46" t="s">
        <v>281</v>
      </c>
      <c r="C30" s="43" t="s">
        <v>282</v>
      </c>
      <c r="D30" s="47" t="s">
        <v>283</v>
      </c>
      <c r="E30" s="47" t="s">
        <v>220</v>
      </c>
      <c r="F30" s="48"/>
      <c r="G30" s="48">
        <v>328000</v>
      </c>
      <c r="H30" s="49">
        <v>328000</v>
      </c>
      <c r="I30" s="49">
        <v>32.8</v>
      </c>
      <c r="J30" s="49">
        <v>291650</v>
      </c>
      <c r="K30" s="50">
        <v>29.165</v>
      </c>
      <c r="L30" s="51">
        <f t="shared" si="0"/>
        <v>0.110823170731707</v>
      </c>
    </row>
    <row r="31" spans="1:12">
      <c r="A31" s="45">
        <v>25</v>
      </c>
      <c r="B31" s="46" t="s">
        <v>284</v>
      </c>
      <c r="C31" s="43" t="s">
        <v>285</v>
      </c>
      <c r="D31" s="47" t="s">
        <v>271</v>
      </c>
      <c r="E31" s="47" t="s">
        <v>220</v>
      </c>
      <c r="F31" s="48"/>
      <c r="G31" s="48">
        <v>253000</v>
      </c>
      <c r="H31" s="49">
        <v>253000</v>
      </c>
      <c r="I31" s="49">
        <v>25.3</v>
      </c>
      <c r="J31" s="49">
        <v>253000</v>
      </c>
      <c r="K31" s="50">
        <v>25.3</v>
      </c>
      <c r="L31" s="51">
        <f t="shared" si="0"/>
        <v>0</v>
      </c>
    </row>
    <row r="32" spans="1:12">
      <c r="A32" s="45">
        <v>26</v>
      </c>
      <c r="B32" s="54" t="s">
        <v>286</v>
      </c>
      <c r="C32" s="43" t="s">
        <v>287</v>
      </c>
      <c r="D32" s="47" t="s">
        <v>288</v>
      </c>
      <c r="E32" s="47" t="s">
        <v>220</v>
      </c>
      <c r="F32" s="48"/>
      <c r="G32" s="48">
        <v>440000</v>
      </c>
      <c r="H32" s="49">
        <v>514400</v>
      </c>
      <c r="I32" s="49">
        <v>51.44</v>
      </c>
      <c r="J32" s="49">
        <v>514400</v>
      </c>
      <c r="K32" s="50">
        <v>51.44</v>
      </c>
      <c r="L32" s="51">
        <f t="shared" si="0"/>
        <v>0</v>
      </c>
    </row>
    <row r="33" spans="1:12">
      <c r="A33" s="45"/>
      <c r="B33" s="54" t="s">
        <v>286</v>
      </c>
      <c r="D33" s="47" t="s">
        <v>289</v>
      </c>
      <c r="E33" s="47" t="s">
        <v>220</v>
      </c>
      <c r="F33" s="48"/>
      <c r="G33" s="48">
        <v>74400</v>
      </c>
      <c r="H33" s="49"/>
      <c r="I33" s="49">
        <v>0</v>
      </c>
      <c r="J33" s="49"/>
      <c r="K33" s="50">
        <v>0</v>
      </c>
      <c r="L33" s="51" t="e">
        <f t="shared" si="0"/>
        <v>#DIV/0!</v>
      </c>
    </row>
    <row r="34" spans="1:12">
      <c r="A34" s="45">
        <v>27</v>
      </c>
      <c r="B34" s="46" t="s">
        <v>290</v>
      </c>
      <c r="C34" s="52" t="s">
        <v>291</v>
      </c>
      <c r="D34" s="53" t="s">
        <v>248</v>
      </c>
      <c r="E34" s="47" t="s">
        <v>249</v>
      </c>
      <c r="F34" s="48"/>
      <c r="G34" s="48">
        <v>1100000</v>
      </c>
      <c r="H34" s="49">
        <v>1100000</v>
      </c>
      <c r="I34" s="49">
        <v>110</v>
      </c>
      <c r="J34" s="49"/>
      <c r="K34" s="50">
        <v>0</v>
      </c>
      <c r="L34" s="51">
        <f t="shared" si="0"/>
        <v>1</v>
      </c>
    </row>
    <row r="35" spans="1:12">
      <c r="A35" s="45">
        <v>28</v>
      </c>
      <c r="B35" s="54" t="s">
        <v>292</v>
      </c>
      <c r="C35" s="52" t="s">
        <v>126</v>
      </c>
      <c r="D35" s="53" t="s">
        <v>293</v>
      </c>
      <c r="E35" s="47" t="s">
        <v>294</v>
      </c>
      <c r="F35" s="48"/>
      <c r="G35" s="48">
        <v>3060000</v>
      </c>
      <c r="H35" s="49">
        <v>3751050</v>
      </c>
      <c r="I35" s="49">
        <v>375.105</v>
      </c>
      <c r="J35" s="49">
        <v>3751050</v>
      </c>
      <c r="K35" s="50">
        <v>375.105</v>
      </c>
      <c r="L35" s="51">
        <f t="shared" si="0"/>
        <v>0</v>
      </c>
    </row>
    <row r="36" spans="1:12">
      <c r="A36" s="45"/>
      <c r="B36" s="54" t="s">
        <v>292</v>
      </c>
      <c r="D36" s="47" t="s">
        <v>295</v>
      </c>
      <c r="E36" s="47" t="s">
        <v>296</v>
      </c>
      <c r="F36" s="48"/>
      <c r="G36" s="48">
        <v>691050</v>
      </c>
      <c r="H36" s="49"/>
      <c r="I36" s="49">
        <v>0</v>
      </c>
      <c r="J36" s="49"/>
      <c r="K36" s="50">
        <v>0</v>
      </c>
      <c r="L36" s="51" t="e">
        <f t="shared" si="0"/>
        <v>#DIV/0!</v>
      </c>
    </row>
    <row r="37" spans="1:12">
      <c r="A37" s="45">
        <v>29</v>
      </c>
      <c r="B37" s="46" t="s">
        <v>297</v>
      </c>
      <c r="C37" s="52" t="s">
        <v>127</v>
      </c>
      <c r="D37" s="53" t="s">
        <v>298</v>
      </c>
      <c r="E37" s="47"/>
      <c r="F37" s="48"/>
      <c r="G37" s="48">
        <v>1718800</v>
      </c>
      <c r="H37" s="49">
        <v>1718800</v>
      </c>
      <c r="I37" s="49">
        <v>171.88</v>
      </c>
      <c r="J37" s="49">
        <v>1718800</v>
      </c>
      <c r="K37" s="50">
        <v>171.88</v>
      </c>
      <c r="L37" s="51">
        <f t="shared" si="0"/>
        <v>0</v>
      </c>
    </row>
    <row r="38" spans="1:12">
      <c r="I38" s="50">
        <f>SUM(I2:I37)</f>
        <v>2242.2413</v>
      </c>
      <c r="K38" s="50">
        <f>SUM(K2:K37)</f>
        <v>2090.49247</v>
      </c>
      <c r="L38" s="51">
        <f>(I38-K38)/I38</f>
        <v>0.0676772968190355</v>
      </c>
    </row>
  </sheetData>
  <autoFilter xmlns:etc="http://www.wps.cn/officeDocument/2017/etCustomData" ref="A1:P38" etc:filterBottomFollowUsedRange="0">
    <extLst/>
  </autoFilter>
  <mergeCells count="6">
    <mergeCell ref="A7:A8"/>
    <mergeCell ref="A13:A15"/>
    <mergeCell ref="A18:A19"/>
    <mergeCell ref="A24:A25"/>
    <mergeCell ref="A32:A33"/>
    <mergeCell ref="A35:A36"/>
  </mergeCells>
  <pageMargins left="0.75" right="0.75" top="1" bottom="1" header="0.5" footer="0.5"/>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B1:G42"/>
  <sheetViews>
    <sheetView topLeftCell="A2" workbookViewId="0">
      <selection activeCell="D10" sqref="D10"/>
    </sheetView>
  </sheetViews>
  <sheetFormatPr defaultColWidth="8.72727272727273" defaultRowHeight="14" outlineLevelCol="6"/>
  <cols>
    <col min="3" max="3" width="36.7272727272727" style="31" customWidth="1"/>
    <col min="4" max="4" width="22.8181818181818" customWidth="1"/>
    <col min="5" max="5" width="12.0909090909091" customWidth="1"/>
    <col min="6" max="6" width="20.4545454545455" customWidth="1"/>
    <col min="7" max="7" width="18.3636363636364" customWidth="1"/>
  </cols>
  <sheetData>
    <row r="1" ht="14.75"/>
    <row r="2" ht="14.75" spans="2:7">
      <c r="B2" s="32" t="s">
        <v>209</v>
      </c>
      <c r="C2" s="33" t="s">
        <v>210</v>
      </c>
      <c r="D2" s="32" t="s">
        <v>299</v>
      </c>
      <c r="E2" s="32" t="s">
        <v>215</v>
      </c>
      <c r="F2" s="32" t="s">
        <v>300</v>
      </c>
      <c r="G2" s="32" t="s">
        <v>301</v>
      </c>
    </row>
    <row r="3" ht="14.75" spans="2:7">
      <c r="B3" s="34" t="s">
        <v>302</v>
      </c>
      <c r="C3" s="35" t="s">
        <v>219</v>
      </c>
      <c r="D3" s="36" t="s">
        <v>303</v>
      </c>
      <c r="E3" s="37">
        <v>60</v>
      </c>
      <c r="F3" s="37">
        <v>42.24</v>
      </c>
      <c r="G3" s="38">
        <v>0.296</v>
      </c>
    </row>
    <row r="4" ht="14.75" spans="2:7">
      <c r="B4" s="34" t="s">
        <v>304</v>
      </c>
      <c r="C4" s="35" t="s">
        <v>222</v>
      </c>
      <c r="D4" s="36" t="s">
        <v>303</v>
      </c>
      <c r="E4" s="37">
        <v>5</v>
      </c>
      <c r="F4" s="37">
        <v>3.8</v>
      </c>
      <c r="G4" s="38">
        <v>0.2406</v>
      </c>
    </row>
    <row r="5" ht="14.75" spans="2:7">
      <c r="B5" s="34" t="s">
        <v>305</v>
      </c>
      <c r="C5" s="35" t="s">
        <v>224</v>
      </c>
      <c r="D5" s="36" t="s">
        <v>303</v>
      </c>
      <c r="E5" s="37">
        <v>3</v>
      </c>
      <c r="F5" s="37">
        <v>2.99</v>
      </c>
      <c r="G5" s="38">
        <v>0.002</v>
      </c>
    </row>
    <row r="6" ht="27.75" spans="2:7">
      <c r="B6" s="34" t="s">
        <v>306</v>
      </c>
      <c r="C6" s="35" t="s">
        <v>226</v>
      </c>
      <c r="D6" s="36" t="s">
        <v>307</v>
      </c>
      <c r="E6" s="37">
        <v>3.4</v>
      </c>
      <c r="F6" s="37">
        <v>0.99</v>
      </c>
      <c r="G6" s="38">
        <v>0.7076</v>
      </c>
    </row>
    <row r="7" ht="27.75" spans="2:7">
      <c r="B7" s="34" t="s">
        <v>308</v>
      </c>
      <c r="C7" s="35" t="s">
        <v>229</v>
      </c>
      <c r="D7" s="36" t="s">
        <v>307</v>
      </c>
      <c r="E7" s="37">
        <v>11.11</v>
      </c>
      <c r="F7" s="37">
        <v>11.11</v>
      </c>
      <c r="G7" s="38">
        <v>0</v>
      </c>
    </row>
    <row r="8" ht="14.75" spans="2:7">
      <c r="B8" s="34" t="s">
        <v>309</v>
      </c>
      <c r="C8" s="35" t="s">
        <v>231</v>
      </c>
      <c r="D8" s="36" t="s">
        <v>303</v>
      </c>
      <c r="E8" s="37">
        <v>40</v>
      </c>
      <c r="F8" s="37">
        <v>23.43</v>
      </c>
      <c r="G8" s="38">
        <v>0.4144</v>
      </c>
    </row>
    <row r="9" ht="14.75" spans="2:7">
      <c r="B9" s="34" t="s">
        <v>310</v>
      </c>
      <c r="C9" s="35" t="s">
        <v>233</v>
      </c>
      <c r="D9" s="36" t="s">
        <v>307</v>
      </c>
      <c r="E9" s="37">
        <v>49.37</v>
      </c>
      <c r="F9" s="37">
        <v>49.37</v>
      </c>
      <c r="G9" s="38">
        <v>0</v>
      </c>
    </row>
    <row r="10" ht="14.75" spans="2:7">
      <c r="B10" s="34" t="s">
        <v>311</v>
      </c>
      <c r="C10" s="35" t="s">
        <v>235</v>
      </c>
      <c r="D10" s="36" t="s">
        <v>303</v>
      </c>
      <c r="E10" s="37">
        <v>5.84</v>
      </c>
      <c r="F10" s="37">
        <v>5.84</v>
      </c>
      <c r="G10" s="38">
        <v>0</v>
      </c>
    </row>
    <row r="11" ht="14.75" spans="2:7">
      <c r="B11" s="34" t="s">
        <v>312</v>
      </c>
      <c r="C11" s="35" t="s">
        <v>238</v>
      </c>
      <c r="D11" s="36" t="s">
        <v>303</v>
      </c>
      <c r="E11" s="37">
        <v>8.09</v>
      </c>
      <c r="F11" s="37">
        <v>8.09</v>
      </c>
      <c r="G11" s="38">
        <v>0</v>
      </c>
    </row>
    <row r="12" ht="27.75" spans="2:7">
      <c r="B12" s="34" t="s">
        <v>313</v>
      </c>
      <c r="C12" s="35" t="s">
        <v>241</v>
      </c>
      <c r="D12" s="36" t="s">
        <v>303</v>
      </c>
      <c r="E12" s="37">
        <v>10</v>
      </c>
      <c r="F12" s="37">
        <v>9.83</v>
      </c>
      <c r="G12" s="38">
        <v>0.0167</v>
      </c>
    </row>
    <row r="13" ht="27.75" spans="2:7">
      <c r="B13" s="34" t="s">
        <v>314</v>
      </c>
      <c r="C13" s="35" t="s">
        <v>243</v>
      </c>
      <c r="D13" s="36" t="s">
        <v>303</v>
      </c>
      <c r="E13" s="37">
        <v>816.41</v>
      </c>
      <c r="F13" s="37">
        <v>816.41</v>
      </c>
      <c r="G13" s="38">
        <v>0</v>
      </c>
    </row>
    <row r="14" ht="14.75" spans="2:7">
      <c r="B14" s="34" t="s">
        <v>315</v>
      </c>
      <c r="C14" s="35" t="s">
        <v>247</v>
      </c>
      <c r="D14" s="36" t="s">
        <v>307</v>
      </c>
      <c r="E14" s="37">
        <v>50</v>
      </c>
      <c r="F14" s="37">
        <v>50</v>
      </c>
      <c r="G14" s="38">
        <v>0</v>
      </c>
    </row>
    <row r="15" ht="14.75" spans="2:7">
      <c r="B15" s="34" t="s">
        <v>316</v>
      </c>
      <c r="C15" s="35" t="s">
        <v>251</v>
      </c>
      <c r="D15" s="36" t="s">
        <v>303</v>
      </c>
      <c r="E15" s="37">
        <v>13.25</v>
      </c>
      <c r="F15" s="37">
        <v>13.25</v>
      </c>
      <c r="G15" s="38">
        <v>0</v>
      </c>
    </row>
    <row r="16" ht="14.75" spans="2:7">
      <c r="B16" s="34" t="s">
        <v>317</v>
      </c>
      <c r="C16" s="35" t="s">
        <v>254</v>
      </c>
      <c r="D16" s="36" t="s">
        <v>303</v>
      </c>
      <c r="E16" s="37">
        <v>47</v>
      </c>
      <c r="F16" s="37">
        <v>47</v>
      </c>
      <c r="G16" s="38">
        <v>0</v>
      </c>
    </row>
    <row r="17" ht="41.25" spans="2:7">
      <c r="B17" s="34" t="s">
        <v>318</v>
      </c>
      <c r="C17" s="35" t="s">
        <v>259</v>
      </c>
      <c r="D17" s="36" t="s">
        <v>303</v>
      </c>
      <c r="E17" s="37">
        <v>82.51</v>
      </c>
      <c r="F17" s="37">
        <v>82.51</v>
      </c>
      <c r="G17" s="38">
        <v>0</v>
      </c>
    </row>
    <row r="18" ht="27.75" spans="2:7">
      <c r="B18" s="34" t="s">
        <v>319</v>
      </c>
      <c r="C18" s="35" t="s">
        <v>262</v>
      </c>
      <c r="D18" s="36" t="s">
        <v>303</v>
      </c>
      <c r="E18" s="37">
        <v>15.66</v>
      </c>
      <c r="F18" s="37">
        <v>15.66</v>
      </c>
      <c r="G18" s="38">
        <v>0</v>
      </c>
    </row>
    <row r="19" ht="14.75" spans="2:7">
      <c r="B19" s="34" t="s">
        <v>320</v>
      </c>
      <c r="C19" s="35" t="s">
        <v>264</v>
      </c>
      <c r="D19" s="36" t="s">
        <v>307</v>
      </c>
      <c r="E19" s="37">
        <v>100</v>
      </c>
      <c r="F19" s="37">
        <v>100</v>
      </c>
      <c r="G19" s="38">
        <v>0</v>
      </c>
    </row>
    <row r="20" ht="14.75" spans="2:7">
      <c r="B20" s="34" t="s">
        <v>321</v>
      </c>
      <c r="C20" s="35" t="s">
        <v>267</v>
      </c>
      <c r="D20" s="36" t="s">
        <v>307</v>
      </c>
      <c r="E20" s="37">
        <v>100</v>
      </c>
      <c r="F20" s="37">
        <v>100</v>
      </c>
      <c r="G20" s="38">
        <v>0</v>
      </c>
    </row>
    <row r="21" ht="14.75" spans="2:7">
      <c r="B21" s="34" t="s">
        <v>322</v>
      </c>
      <c r="C21" s="35" t="s">
        <v>269</v>
      </c>
      <c r="D21" s="36" t="s">
        <v>303</v>
      </c>
      <c r="E21" s="37">
        <v>14.64</v>
      </c>
      <c r="F21" s="37">
        <v>14.64</v>
      </c>
      <c r="G21" s="38">
        <v>0</v>
      </c>
    </row>
    <row r="22" ht="14.75" spans="2:7">
      <c r="B22" s="34" t="s">
        <v>323</v>
      </c>
      <c r="C22" s="35" t="s">
        <v>273</v>
      </c>
      <c r="D22" s="36" t="s">
        <v>307</v>
      </c>
      <c r="E22" s="37">
        <v>5.5</v>
      </c>
      <c r="F22" s="37">
        <v>5.5</v>
      </c>
      <c r="G22" s="38">
        <v>0</v>
      </c>
    </row>
    <row r="23" ht="14.75" spans="2:7">
      <c r="B23" s="34" t="s">
        <v>324</v>
      </c>
      <c r="C23" s="35" t="s">
        <v>275</v>
      </c>
      <c r="D23" s="36" t="s">
        <v>307</v>
      </c>
      <c r="E23" s="37">
        <v>7</v>
      </c>
      <c r="F23" s="37">
        <v>7</v>
      </c>
      <c r="G23" s="38">
        <v>0</v>
      </c>
    </row>
    <row r="24" ht="14.75" spans="2:7">
      <c r="B24" s="34" t="s">
        <v>325</v>
      </c>
      <c r="C24" s="35" t="s">
        <v>277</v>
      </c>
      <c r="D24" s="36" t="s">
        <v>307</v>
      </c>
      <c r="E24" s="37">
        <v>13.94</v>
      </c>
      <c r="F24" s="37">
        <v>13.94</v>
      </c>
      <c r="G24" s="38">
        <v>0</v>
      </c>
    </row>
    <row r="25" ht="14.75" spans="2:7">
      <c r="B25" s="34" t="s">
        <v>326</v>
      </c>
      <c r="C25" s="35" t="s">
        <v>279</v>
      </c>
      <c r="D25" s="36" t="s">
        <v>303</v>
      </c>
      <c r="E25" s="37">
        <v>14</v>
      </c>
      <c r="F25" s="37">
        <v>14</v>
      </c>
      <c r="G25" s="38">
        <v>0</v>
      </c>
    </row>
    <row r="26" ht="27.75" spans="2:7">
      <c r="B26" s="34" t="s">
        <v>327</v>
      </c>
      <c r="C26" s="35" t="s">
        <v>282</v>
      </c>
      <c r="D26" s="36" t="s">
        <v>303</v>
      </c>
      <c r="E26" s="37">
        <v>32.8</v>
      </c>
      <c r="F26" s="37">
        <v>29.17</v>
      </c>
      <c r="G26" s="38">
        <v>0.1108</v>
      </c>
    </row>
    <row r="27" ht="27.75" spans="2:7">
      <c r="B27" s="34" t="s">
        <v>328</v>
      </c>
      <c r="C27" s="35" t="s">
        <v>285</v>
      </c>
      <c r="D27" s="36" t="s">
        <v>303</v>
      </c>
      <c r="E27" s="37">
        <v>25.3</v>
      </c>
      <c r="F27" s="37">
        <v>25.3</v>
      </c>
      <c r="G27" s="38">
        <v>0</v>
      </c>
    </row>
    <row r="28" ht="27.75" spans="2:7">
      <c r="B28" s="34" t="s">
        <v>329</v>
      </c>
      <c r="C28" s="35" t="s">
        <v>287</v>
      </c>
      <c r="D28" s="36" t="s">
        <v>303</v>
      </c>
      <c r="E28" s="37">
        <v>51.44</v>
      </c>
      <c r="F28" s="37">
        <v>51.44</v>
      </c>
      <c r="G28" s="38">
        <v>0</v>
      </c>
    </row>
    <row r="29" ht="27.75" spans="2:7">
      <c r="B29" s="34" t="s">
        <v>330</v>
      </c>
      <c r="C29" s="35" t="s">
        <v>291</v>
      </c>
      <c r="D29" s="36" t="s">
        <v>307</v>
      </c>
      <c r="E29" s="37">
        <v>110</v>
      </c>
      <c r="F29" s="37">
        <v>0</v>
      </c>
      <c r="G29" s="38">
        <v>1</v>
      </c>
    </row>
    <row r="30" ht="14.75" spans="2:7">
      <c r="B30" s="34" t="s">
        <v>331</v>
      </c>
      <c r="C30" s="35" t="s">
        <v>126</v>
      </c>
      <c r="D30" s="36" t="s">
        <v>307</v>
      </c>
      <c r="E30" s="37">
        <v>375.11</v>
      </c>
      <c r="F30" s="37">
        <v>375.11</v>
      </c>
      <c r="G30" s="38">
        <v>0</v>
      </c>
    </row>
    <row r="31" ht="15.5" customHeight="1" spans="2:7">
      <c r="B31" s="34" t="s">
        <v>332</v>
      </c>
      <c r="C31" s="35" t="s">
        <v>127</v>
      </c>
      <c r="D31" s="36" t="s">
        <v>307</v>
      </c>
      <c r="E31" s="37">
        <v>171.88</v>
      </c>
      <c r="F31" s="37">
        <v>171.88</v>
      </c>
      <c r="G31" s="38">
        <v>0</v>
      </c>
    </row>
    <row r="32" ht="15.75" spans="2:7">
      <c r="B32" s="39" t="s">
        <v>104</v>
      </c>
      <c r="C32" s="40"/>
      <c r="D32" s="39"/>
      <c r="E32" s="41">
        <v>2242.24</v>
      </c>
      <c r="F32" s="41">
        <v>2090.49</v>
      </c>
      <c r="G32" s="42">
        <v>0.0677</v>
      </c>
    </row>
    <row r="38" spans="3:3">
      <c r="C38"/>
    </row>
    <row r="39" spans="3:3">
      <c r="C39"/>
    </row>
    <row r="40" spans="3:3">
      <c r="C40"/>
    </row>
    <row r="41" spans="3:3">
      <c r="C41"/>
    </row>
    <row r="42" spans="3:3">
      <c r="C42"/>
    </row>
  </sheetData>
  <autoFilter xmlns:etc="http://www.wps.cn/officeDocument/2017/etCustomData" ref="B2:G32" etc:filterBottomFollowUsedRange="0">
    <extLst/>
  </autoFilter>
  <mergeCells count="1">
    <mergeCell ref="B32:D32"/>
  </mergeCells>
  <pageMargins left="0.75" right="0.75" top="1" bottom="1" header="0.5" footer="0.5"/>
  <pageSetup paperSize="9" orientation="portrait"/>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644"/>
  <sheetViews>
    <sheetView topLeftCell="A595" workbookViewId="0">
      <selection activeCell="G630" sqref="G630"/>
    </sheetView>
  </sheetViews>
  <sheetFormatPr defaultColWidth="10" defaultRowHeight="14"/>
  <cols>
    <col min="1" max="1" width="5.7" style="1" customWidth="1"/>
    <col min="2" max="2" width="17.1" style="1" customWidth="1"/>
    <col min="3" max="3" width="14.7909090909091" style="1" customWidth="1"/>
    <col min="4" max="4" width="18.8636363636364" style="1" customWidth="1"/>
    <col min="5" max="5" width="4.34545454545455" style="1" customWidth="1"/>
    <col min="6" max="6" width="13.9727272727273" style="1" customWidth="1"/>
    <col min="7" max="7" width="6.25454545454545" style="1" customWidth="1"/>
    <col min="8" max="8" width="11.2545454545455" style="1" customWidth="1"/>
    <col min="9" max="9" width="4.20909090909091" style="1" customWidth="1"/>
    <col min="10" max="10" width="3.8" style="1" customWidth="1"/>
    <col min="11" max="11" width="28.5" style="1" customWidth="1"/>
    <col min="12" max="13" width="9.76363636363636" style="1" customWidth="1"/>
    <col min="14" max="16384" width="10" style="1"/>
  </cols>
  <sheetData>
    <row r="1" s="1" customFormat="1" ht="20.35" customHeight="1" spans="1:11">
      <c r="A1" s="2" t="s">
        <v>333</v>
      </c>
      <c r="B1" s="2"/>
      <c r="C1" s="2"/>
      <c r="D1" s="2"/>
      <c r="F1" s="3"/>
      <c r="G1" s="3"/>
      <c r="H1" s="3"/>
    </row>
    <row r="2" s="1" customFormat="1" ht="45.2" customHeight="1" spans="1:11">
      <c r="A2" s="4" t="s">
        <v>334</v>
      </c>
      <c r="B2" s="4"/>
      <c r="C2" s="4"/>
      <c r="D2" s="4"/>
      <c r="E2" s="4"/>
      <c r="F2" s="4"/>
      <c r="G2" s="4"/>
      <c r="H2" s="4"/>
      <c r="I2" s="4"/>
      <c r="J2" s="4"/>
      <c r="K2" s="4"/>
    </row>
    <row r="3" s="1" customFormat="1" ht="14.3" customHeight="1" spans="1:11">
      <c r="A3" s="5" t="s">
        <v>210</v>
      </c>
      <c r="B3" s="5"/>
      <c r="C3" s="5" t="s">
        <v>218</v>
      </c>
      <c r="D3" s="5"/>
      <c r="E3" s="5"/>
      <c r="F3" s="5"/>
      <c r="G3" s="5"/>
      <c r="H3" s="5"/>
      <c r="I3" s="5"/>
      <c r="J3" s="5"/>
      <c r="K3" s="5"/>
    </row>
    <row r="4" s="1" customFormat="1" ht="25.6" customHeight="1" spans="1:11">
      <c r="A4" s="5" t="s">
        <v>335</v>
      </c>
      <c r="B4" s="5"/>
      <c r="C4" s="5" t="s">
        <v>336</v>
      </c>
      <c r="D4" s="5"/>
      <c r="E4" s="5"/>
      <c r="F4" s="5"/>
      <c r="G4" s="5"/>
      <c r="H4" s="6" t="s">
        <v>337</v>
      </c>
      <c r="I4" s="7" t="s">
        <v>338</v>
      </c>
      <c r="J4" s="7"/>
      <c r="K4" s="7"/>
    </row>
    <row r="5" s="1" customFormat="1" ht="14.3" customHeight="1" spans="1:11">
      <c r="A5" s="5" t="s">
        <v>339</v>
      </c>
      <c r="B5" s="5" t="s">
        <v>340</v>
      </c>
      <c r="C5" s="7" t="s">
        <v>341</v>
      </c>
      <c r="D5" s="7"/>
      <c r="E5" s="7"/>
      <c r="F5" s="7"/>
      <c r="G5" s="7"/>
      <c r="H5" s="8" t="s">
        <v>342</v>
      </c>
      <c r="I5" s="8"/>
      <c r="J5" s="8"/>
      <c r="K5" s="8"/>
    </row>
    <row r="6" s="1" customFormat="1" ht="106" customHeight="1" spans="1:11">
      <c r="A6" s="5"/>
      <c r="B6" s="5"/>
      <c r="C6" s="5" t="s">
        <v>343</v>
      </c>
      <c r="D6" s="5"/>
      <c r="E6" s="5"/>
      <c r="F6" s="5"/>
      <c r="G6" s="5"/>
      <c r="H6" s="5" t="s">
        <v>343</v>
      </c>
      <c r="I6" s="5"/>
      <c r="J6" s="5"/>
      <c r="K6" s="5"/>
    </row>
    <row r="7" s="1" customFormat="1" ht="18" customHeight="1" spans="1:11">
      <c r="A7" s="5"/>
      <c r="B7" s="5" t="s">
        <v>344</v>
      </c>
      <c r="C7" s="5"/>
      <c r="D7" s="5"/>
      <c r="E7" s="5"/>
      <c r="F7" s="5"/>
      <c r="G7" s="5"/>
      <c r="H7" s="5"/>
      <c r="I7" s="5"/>
      <c r="J7" s="5"/>
      <c r="K7" s="5"/>
    </row>
    <row r="8" s="1" customFormat="1" ht="18.05" customHeight="1" spans="1:11">
      <c r="A8" s="7" t="s">
        <v>345</v>
      </c>
      <c r="B8" s="7" t="s">
        <v>346</v>
      </c>
      <c r="C8" s="7" t="s">
        <v>303</v>
      </c>
      <c r="D8" s="7" t="s">
        <v>347</v>
      </c>
      <c r="E8" s="7" t="s">
        <v>348</v>
      </c>
      <c r="F8" s="7"/>
      <c r="G8" s="7"/>
      <c r="H8" s="7" t="s">
        <v>349</v>
      </c>
      <c r="I8" s="7" t="s">
        <v>350</v>
      </c>
      <c r="J8" s="7" t="s">
        <v>351</v>
      </c>
      <c r="K8" s="7" t="s">
        <v>352</v>
      </c>
    </row>
    <row r="9" s="1" customFormat="1" ht="17.3" customHeight="1" spans="1:11">
      <c r="A9" s="7"/>
      <c r="B9" s="7" t="s">
        <v>353</v>
      </c>
      <c r="C9" s="9">
        <v>60</v>
      </c>
      <c r="D9" s="9">
        <v>60</v>
      </c>
      <c r="E9" s="9">
        <v>42.24055</v>
      </c>
      <c r="F9" s="9"/>
      <c r="G9" s="9"/>
      <c r="H9" s="10">
        <v>0.704009166666667</v>
      </c>
      <c r="I9" s="7">
        <v>10</v>
      </c>
      <c r="J9" s="7">
        <v>7</v>
      </c>
      <c r="K9" s="11"/>
    </row>
    <row r="10" s="1" customFormat="1" ht="19.55" customHeight="1" spans="1:11">
      <c r="A10" s="7"/>
      <c r="B10" s="7" t="s">
        <v>354</v>
      </c>
      <c r="C10" s="9">
        <v>60</v>
      </c>
      <c r="D10" s="9">
        <v>60</v>
      </c>
      <c r="E10" s="9">
        <v>42.24055</v>
      </c>
      <c r="F10" s="9"/>
      <c r="G10" s="9"/>
      <c r="H10" s="10">
        <v>0.704009166666667</v>
      </c>
      <c r="I10" s="7" t="s">
        <v>355</v>
      </c>
      <c r="J10" s="7" t="s">
        <v>355</v>
      </c>
      <c r="K10" s="11"/>
    </row>
    <row r="11" s="1" customFormat="1" ht="20.35" customHeight="1" spans="1:11">
      <c r="A11" s="7"/>
      <c r="B11" s="7" t="s">
        <v>356</v>
      </c>
      <c r="C11" s="9">
        <v>0</v>
      </c>
      <c r="D11" s="9">
        <v>0</v>
      </c>
      <c r="E11" s="9">
        <v>0</v>
      </c>
      <c r="F11" s="9"/>
      <c r="G11" s="9"/>
      <c r="H11" s="10">
        <v>0</v>
      </c>
      <c r="I11" s="7" t="s">
        <v>355</v>
      </c>
      <c r="J11" s="7" t="s">
        <v>355</v>
      </c>
      <c r="K11" s="11"/>
    </row>
    <row r="12" s="1" customFormat="1" ht="18.05" customHeight="1" spans="1:11">
      <c r="A12" s="7"/>
      <c r="B12" s="7" t="s">
        <v>357</v>
      </c>
      <c r="C12" s="9">
        <v>0</v>
      </c>
      <c r="D12" s="9">
        <v>0</v>
      </c>
      <c r="E12" s="9">
        <v>0</v>
      </c>
      <c r="F12" s="9"/>
      <c r="G12" s="9"/>
      <c r="H12" s="10">
        <v>0</v>
      </c>
      <c r="I12" s="7" t="s">
        <v>355</v>
      </c>
      <c r="J12" s="7" t="s">
        <v>355</v>
      </c>
      <c r="K12" s="11"/>
    </row>
    <row r="13" s="1" customFormat="1" ht="16.95" customHeight="1" spans="1:11">
      <c r="A13" s="7"/>
      <c r="B13" s="7" t="s">
        <v>358</v>
      </c>
      <c r="C13" s="12"/>
      <c r="D13" s="12"/>
      <c r="E13" s="12"/>
      <c r="F13" s="12"/>
      <c r="G13" s="12"/>
      <c r="H13" s="12"/>
      <c r="I13" s="7" t="s">
        <v>355</v>
      </c>
      <c r="J13" s="7" t="s">
        <v>355</v>
      </c>
      <c r="K13" s="11"/>
    </row>
    <row r="14" s="1" customFormat="1" ht="22.6" customHeight="1" spans="1:11">
      <c r="A14" s="7" t="s">
        <v>359</v>
      </c>
      <c r="B14" s="7" t="s">
        <v>12</v>
      </c>
      <c r="C14" s="7" t="s">
        <v>13</v>
      </c>
      <c r="D14" s="7" t="s">
        <v>14</v>
      </c>
      <c r="E14" s="7" t="s">
        <v>360</v>
      </c>
      <c r="F14" s="7" t="s">
        <v>361</v>
      </c>
      <c r="G14" s="7" t="s">
        <v>362</v>
      </c>
      <c r="H14" s="7" t="s">
        <v>363</v>
      </c>
      <c r="I14" s="7" t="s">
        <v>350</v>
      </c>
      <c r="J14" s="7" t="s">
        <v>351</v>
      </c>
      <c r="K14" s="7" t="s">
        <v>364</v>
      </c>
    </row>
    <row r="15" s="1" customFormat="1" ht="22.6" customHeight="1" spans="1:11">
      <c r="A15" s="7"/>
      <c r="B15" s="7" t="s">
        <v>365</v>
      </c>
      <c r="C15" s="7" t="s">
        <v>366</v>
      </c>
      <c r="D15" s="7" t="s">
        <v>367</v>
      </c>
      <c r="E15" s="7" t="s">
        <v>368</v>
      </c>
      <c r="F15" s="7" t="s">
        <v>369</v>
      </c>
      <c r="G15" s="7" t="s">
        <v>370</v>
      </c>
      <c r="H15" s="12" t="s">
        <v>371</v>
      </c>
      <c r="I15" s="7" t="s">
        <v>372</v>
      </c>
      <c r="J15" s="13">
        <v>10</v>
      </c>
      <c r="K15" s="12"/>
    </row>
    <row r="16" s="1" customFormat="1" ht="16.95" customHeight="1" spans="1:11">
      <c r="A16" s="7"/>
      <c r="B16" s="7"/>
      <c r="C16" s="7" t="s">
        <v>373</v>
      </c>
      <c r="D16" s="7" t="s">
        <v>374</v>
      </c>
      <c r="E16" s="7" t="s">
        <v>368</v>
      </c>
      <c r="F16" s="7" t="s">
        <v>375</v>
      </c>
      <c r="G16" s="7" t="s">
        <v>376</v>
      </c>
      <c r="H16" s="12" t="s">
        <v>377</v>
      </c>
      <c r="I16" s="7" t="s">
        <v>378</v>
      </c>
      <c r="J16" s="13">
        <v>20</v>
      </c>
      <c r="K16" s="12"/>
    </row>
    <row r="17" s="1" customFormat="1" ht="16.95" customHeight="1" spans="1:11">
      <c r="A17" s="7"/>
      <c r="B17" s="7"/>
      <c r="C17" s="7" t="s">
        <v>379</v>
      </c>
      <c r="D17" s="7" t="s">
        <v>380</v>
      </c>
      <c r="E17" s="7" t="s">
        <v>381</v>
      </c>
      <c r="F17" s="7" t="s">
        <v>382</v>
      </c>
      <c r="G17" s="7" t="s">
        <v>376</v>
      </c>
      <c r="H17" s="151" t="s">
        <v>383</v>
      </c>
      <c r="I17" s="7" t="s">
        <v>372</v>
      </c>
      <c r="J17" s="13">
        <v>10</v>
      </c>
      <c r="K17" s="12"/>
    </row>
    <row r="18" s="1" customFormat="1" ht="16.95" customHeight="1" spans="1:11">
      <c r="A18" s="7"/>
      <c r="B18" s="7"/>
      <c r="C18" s="7"/>
      <c r="D18" s="7" t="s">
        <v>384</v>
      </c>
      <c r="E18" s="7" t="s">
        <v>368</v>
      </c>
      <c r="F18" s="7" t="s">
        <v>375</v>
      </c>
      <c r="G18" s="7" t="s">
        <v>376</v>
      </c>
      <c r="H18" s="12" t="s">
        <v>377</v>
      </c>
      <c r="I18" s="7" t="s">
        <v>372</v>
      </c>
      <c r="J18" s="13">
        <v>10</v>
      </c>
      <c r="K18" s="12"/>
    </row>
    <row r="19" s="1" customFormat="1" ht="22.6" customHeight="1" spans="1:11">
      <c r="A19" s="7"/>
      <c r="B19" s="7" t="s">
        <v>385</v>
      </c>
      <c r="C19" s="7" t="s">
        <v>386</v>
      </c>
      <c r="D19" s="7" t="s">
        <v>387</v>
      </c>
      <c r="E19" s="7" t="s">
        <v>368</v>
      </c>
      <c r="F19" s="7" t="s">
        <v>369</v>
      </c>
      <c r="G19" s="7" t="s">
        <v>376</v>
      </c>
      <c r="H19" s="12" t="s">
        <v>388</v>
      </c>
      <c r="I19" s="7" t="s">
        <v>372</v>
      </c>
      <c r="J19" s="13">
        <v>10</v>
      </c>
      <c r="K19" s="12"/>
    </row>
    <row r="20" s="1" customFormat="1" ht="16.95" customHeight="1" spans="1:11">
      <c r="A20" s="7"/>
      <c r="B20" s="7"/>
      <c r="C20" s="7" t="s">
        <v>389</v>
      </c>
      <c r="D20" s="7" t="s">
        <v>390</v>
      </c>
      <c r="E20" s="7" t="s">
        <v>391</v>
      </c>
      <c r="F20" s="7" t="s">
        <v>392</v>
      </c>
      <c r="G20" s="7"/>
      <c r="H20" s="7" t="s">
        <v>392</v>
      </c>
      <c r="I20" s="7" t="s">
        <v>372</v>
      </c>
      <c r="J20" s="13">
        <v>10</v>
      </c>
      <c r="K20" s="12"/>
    </row>
    <row r="21" s="1" customFormat="1" ht="22.6" customHeight="1" spans="1:11">
      <c r="A21" s="7"/>
      <c r="B21" s="7" t="s">
        <v>194</v>
      </c>
      <c r="C21" s="7" t="s">
        <v>393</v>
      </c>
      <c r="D21" s="7" t="s">
        <v>394</v>
      </c>
      <c r="E21" s="7" t="s">
        <v>368</v>
      </c>
      <c r="F21" s="7" t="s">
        <v>395</v>
      </c>
      <c r="G21" s="7" t="s">
        <v>376</v>
      </c>
      <c r="H21" s="12" t="s">
        <v>396</v>
      </c>
      <c r="I21" s="7" t="s">
        <v>372</v>
      </c>
      <c r="J21" s="13">
        <v>10</v>
      </c>
      <c r="K21" s="12"/>
    </row>
    <row r="22" s="1" customFormat="1" ht="22.6" customHeight="1" spans="1:11">
      <c r="A22" s="7"/>
      <c r="B22" s="7" t="s">
        <v>397</v>
      </c>
      <c r="C22" s="7" t="s">
        <v>398</v>
      </c>
      <c r="D22" s="7" t="s">
        <v>399</v>
      </c>
      <c r="E22" s="7" t="s">
        <v>381</v>
      </c>
      <c r="F22" s="7">
        <v>600000</v>
      </c>
      <c r="G22" s="7" t="s">
        <v>400</v>
      </c>
      <c r="H22" s="151" t="s">
        <v>401</v>
      </c>
      <c r="I22" s="7" t="s">
        <v>372</v>
      </c>
      <c r="J22" s="7">
        <v>7</v>
      </c>
      <c r="K22" s="12"/>
    </row>
    <row r="23" s="1" customFormat="1" ht="14.3" customHeight="1" spans="1:11">
      <c r="A23" s="7" t="s">
        <v>104</v>
      </c>
      <c r="B23" s="7"/>
      <c r="C23" s="7"/>
      <c r="D23" s="7"/>
      <c r="E23" s="7"/>
      <c r="F23" s="7"/>
      <c r="G23" s="7"/>
      <c r="H23" s="7"/>
      <c r="I23" s="7">
        <v>100</v>
      </c>
      <c r="J23" s="7">
        <v>94</v>
      </c>
      <c r="K23" s="5"/>
    </row>
    <row r="24" s="1" customFormat="1" ht="14.3" customHeight="1" spans="1:11">
      <c r="A24" s="14"/>
      <c r="B24" s="14"/>
      <c r="C24" s="14"/>
      <c r="D24" s="14"/>
      <c r="E24" s="14"/>
      <c r="F24" s="14"/>
      <c r="G24" s="14"/>
      <c r="H24" s="14"/>
      <c r="I24" s="14"/>
      <c r="J24" s="14"/>
      <c r="K24" s="14"/>
    </row>
    <row r="25" s="1" customFormat="1" ht="45.2" customHeight="1" spans="1:11">
      <c r="A25" s="4" t="s">
        <v>334</v>
      </c>
      <c r="B25" s="4"/>
      <c r="C25" s="4"/>
      <c r="D25" s="4"/>
      <c r="E25" s="4"/>
      <c r="F25" s="4"/>
      <c r="G25" s="4"/>
      <c r="H25" s="4"/>
      <c r="I25" s="4"/>
      <c r="J25" s="4"/>
      <c r="K25" s="4"/>
    </row>
    <row r="26" s="1" customFormat="1" ht="14.3" customHeight="1" spans="1:11">
      <c r="A26" s="5" t="s">
        <v>210</v>
      </c>
      <c r="B26" s="5"/>
      <c r="C26" s="5" t="s">
        <v>221</v>
      </c>
      <c r="D26" s="5"/>
      <c r="E26" s="5"/>
      <c r="F26" s="5"/>
      <c r="G26" s="5"/>
      <c r="H26" s="5"/>
      <c r="I26" s="5"/>
      <c r="J26" s="5"/>
      <c r="K26" s="5"/>
    </row>
    <row r="27" s="1" customFormat="1" ht="25.6" customHeight="1" spans="1:11">
      <c r="A27" s="5" t="s">
        <v>335</v>
      </c>
      <c r="B27" s="5"/>
      <c r="C27" s="5" t="s">
        <v>336</v>
      </c>
      <c r="D27" s="5"/>
      <c r="E27" s="5"/>
      <c r="F27" s="5"/>
      <c r="G27" s="5"/>
      <c r="H27" s="6" t="s">
        <v>337</v>
      </c>
      <c r="I27" s="7" t="s">
        <v>338</v>
      </c>
      <c r="J27" s="7"/>
      <c r="K27" s="7"/>
    </row>
    <row r="28" s="1" customFormat="1" ht="14.3" customHeight="1" spans="1:11">
      <c r="A28" s="5" t="s">
        <v>339</v>
      </c>
      <c r="B28" s="5" t="s">
        <v>340</v>
      </c>
      <c r="C28" s="7" t="s">
        <v>341</v>
      </c>
      <c r="D28" s="7"/>
      <c r="E28" s="7"/>
      <c r="F28" s="7"/>
      <c r="G28" s="7"/>
      <c r="H28" s="8" t="s">
        <v>342</v>
      </c>
      <c r="I28" s="8"/>
      <c r="J28" s="8"/>
      <c r="K28" s="8"/>
    </row>
    <row r="29" s="1" customFormat="1" ht="35.4" customHeight="1" spans="1:11">
      <c r="A29" s="5"/>
      <c r="B29" s="5"/>
      <c r="C29" s="5" t="s">
        <v>402</v>
      </c>
      <c r="D29" s="5"/>
      <c r="E29" s="5"/>
      <c r="F29" s="5"/>
      <c r="G29" s="5"/>
      <c r="H29" s="5" t="s">
        <v>402</v>
      </c>
      <c r="I29" s="5"/>
      <c r="J29" s="5"/>
      <c r="K29" s="5"/>
    </row>
    <row r="30" s="1" customFormat="1" ht="34.65" customHeight="1" spans="1:11">
      <c r="A30" s="5"/>
      <c r="B30" s="5" t="s">
        <v>344</v>
      </c>
      <c r="C30" s="5"/>
      <c r="D30" s="5"/>
      <c r="E30" s="5"/>
      <c r="F30" s="5"/>
      <c r="G30" s="5"/>
      <c r="H30" s="5"/>
      <c r="I30" s="5"/>
      <c r="J30" s="5"/>
      <c r="K30" s="5"/>
    </row>
    <row r="31" s="1" customFormat="1" ht="18.05" customHeight="1" spans="1:11">
      <c r="A31" s="7" t="s">
        <v>345</v>
      </c>
      <c r="B31" s="7" t="s">
        <v>346</v>
      </c>
      <c r="C31" s="7" t="s">
        <v>303</v>
      </c>
      <c r="D31" s="7" t="s">
        <v>347</v>
      </c>
      <c r="E31" s="7" t="s">
        <v>348</v>
      </c>
      <c r="F31" s="7"/>
      <c r="G31" s="7"/>
      <c r="H31" s="7" t="s">
        <v>349</v>
      </c>
      <c r="I31" s="7" t="s">
        <v>350</v>
      </c>
      <c r="J31" s="7" t="s">
        <v>351</v>
      </c>
      <c r="K31" s="7" t="s">
        <v>352</v>
      </c>
    </row>
    <row r="32" s="1" customFormat="1" ht="17.3" customHeight="1" spans="1:11">
      <c r="A32" s="7"/>
      <c r="B32" s="7" t="s">
        <v>353</v>
      </c>
      <c r="C32" s="9">
        <v>5</v>
      </c>
      <c r="D32" s="9">
        <v>5</v>
      </c>
      <c r="E32" s="9">
        <v>3.797</v>
      </c>
      <c r="F32" s="9"/>
      <c r="G32" s="9"/>
      <c r="H32" s="10">
        <v>0.7594</v>
      </c>
      <c r="I32" s="7">
        <v>10</v>
      </c>
      <c r="J32" s="7">
        <v>7</v>
      </c>
      <c r="K32" s="11"/>
    </row>
    <row r="33" s="1" customFormat="1" ht="19.55" customHeight="1" spans="1:11">
      <c r="A33" s="7"/>
      <c r="B33" s="7" t="s">
        <v>354</v>
      </c>
      <c r="C33" s="9">
        <v>5</v>
      </c>
      <c r="D33" s="9">
        <v>5</v>
      </c>
      <c r="E33" s="9">
        <v>3.797</v>
      </c>
      <c r="F33" s="9"/>
      <c r="G33" s="9"/>
      <c r="H33" s="10">
        <v>0.7594</v>
      </c>
      <c r="I33" s="7" t="s">
        <v>355</v>
      </c>
      <c r="J33" s="7" t="s">
        <v>355</v>
      </c>
      <c r="K33" s="11"/>
    </row>
    <row r="34" s="1" customFormat="1" ht="20.35" customHeight="1" spans="1:11">
      <c r="A34" s="7"/>
      <c r="B34" s="7" t="s">
        <v>356</v>
      </c>
      <c r="C34" s="9">
        <v>0</v>
      </c>
      <c r="D34" s="9">
        <v>0</v>
      </c>
      <c r="E34" s="9">
        <v>0</v>
      </c>
      <c r="F34" s="9"/>
      <c r="G34" s="9"/>
      <c r="H34" s="10">
        <v>0</v>
      </c>
      <c r="I34" s="7" t="s">
        <v>355</v>
      </c>
      <c r="J34" s="7" t="s">
        <v>355</v>
      </c>
      <c r="K34" s="11"/>
    </row>
    <row r="35" s="1" customFormat="1" ht="18.05" customHeight="1" spans="1:11">
      <c r="A35" s="7"/>
      <c r="B35" s="7" t="s">
        <v>357</v>
      </c>
      <c r="C35" s="9">
        <v>0</v>
      </c>
      <c r="D35" s="9">
        <v>0</v>
      </c>
      <c r="E35" s="9">
        <v>0</v>
      </c>
      <c r="F35" s="9"/>
      <c r="G35" s="9"/>
      <c r="H35" s="10">
        <v>0</v>
      </c>
      <c r="I35" s="7" t="s">
        <v>355</v>
      </c>
      <c r="J35" s="7" t="s">
        <v>355</v>
      </c>
      <c r="K35" s="11"/>
    </row>
    <row r="36" s="1" customFormat="1" ht="16.95" customHeight="1" spans="1:11">
      <c r="A36" s="7"/>
      <c r="B36" s="7" t="s">
        <v>358</v>
      </c>
      <c r="C36" s="12"/>
      <c r="D36" s="12"/>
      <c r="E36" s="12"/>
      <c r="F36" s="12"/>
      <c r="G36" s="12"/>
      <c r="H36" s="12"/>
      <c r="I36" s="7" t="s">
        <v>355</v>
      </c>
      <c r="J36" s="7" t="s">
        <v>355</v>
      </c>
      <c r="K36" s="11"/>
    </row>
    <row r="37" s="1" customFormat="1" ht="22.6" customHeight="1" spans="1:11">
      <c r="A37" s="7" t="s">
        <v>359</v>
      </c>
      <c r="B37" s="7" t="s">
        <v>12</v>
      </c>
      <c r="C37" s="7" t="s">
        <v>13</v>
      </c>
      <c r="D37" s="7" t="s">
        <v>14</v>
      </c>
      <c r="E37" s="7" t="s">
        <v>360</v>
      </c>
      <c r="F37" s="7" t="s">
        <v>361</v>
      </c>
      <c r="G37" s="7" t="s">
        <v>362</v>
      </c>
      <c r="H37" s="7" t="s">
        <v>363</v>
      </c>
      <c r="I37" s="7" t="s">
        <v>350</v>
      </c>
      <c r="J37" s="7" t="s">
        <v>351</v>
      </c>
      <c r="K37" s="7" t="s">
        <v>364</v>
      </c>
    </row>
    <row r="38" s="1" customFormat="1" ht="16.95" customHeight="1" spans="1:11">
      <c r="A38" s="7"/>
      <c r="B38" s="7" t="s">
        <v>365</v>
      </c>
      <c r="C38" s="7" t="s">
        <v>366</v>
      </c>
      <c r="D38" s="7" t="s">
        <v>403</v>
      </c>
      <c r="E38" s="7" t="s">
        <v>368</v>
      </c>
      <c r="F38" s="7" t="s">
        <v>369</v>
      </c>
      <c r="G38" s="7" t="s">
        <v>404</v>
      </c>
      <c r="H38" s="12" t="s">
        <v>371</v>
      </c>
      <c r="I38" s="7" t="s">
        <v>372</v>
      </c>
      <c r="J38" s="7">
        <v>10</v>
      </c>
      <c r="K38" s="12"/>
    </row>
    <row r="39" s="1" customFormat="1" ht="16.95" customHeight="1" spans="1:11">
      <c r="A39" s="7"/>
      <c r="B39" s="7"/>
      <c r="C39" s="7" t="s">
        <v>373</v>
      </c>
      <c r="D39" s="7" t="s">
        <v>405</v>
      </c>
      <c r="E39" s="7" t="s">
        <v>368</v>
      </c>
      <c r="F39" s="7" t="s">
        <v>375</v>
      </c>
      <c r="G39" s="7" t="s">
        <v>376</v>
      </c>
      <c r="H39" s="12" t="s">
        <v>377</v>
      </c>
      <c r="I39" s="7" t="s">
        <v>378</v>
      </c>
      <c r="J39" s="7">
        <v>20</v>
      </c>
      <c r="K39" s="12"/>
    </row>
    <row r="40" s="1" customFormat="1" ht="16.95" customHeight="1" spans="1:11">
      <c r="A40" s="7"/>
      <c r="B40" s="7"/>
      <c r="C40" s="7" t="s">
        <v>379</v>
      </c>
      <c r="D40" s="7" t="s">
        <v>406</v>
      </c>
      <c r="E40" s="7" t="s">
        <v>391</v>
      </c>
      <c r="F40" s="7" t="s">
        <v>407</v>
      </c>
      <c r="G40" s="7"/>
      <c r="H40" s="7" t="s">
        <v>407</v>
      </c>
      <c r="I40" s="7" t="s">
        <v>378</v>
      </c>
      <c r="J40" s="7">
        <v>20</v>
      </c>
      <c r="K40" s="12"/>
    </row>
    <row r="41" s="1" customFormat="1" ht="16.95" customHeight="1" spans="1:11">
      <c r="A41" s="7"/>
      <c r="B41" s="7" t="s">
        <v>385</v>
      </c>
      <c r="C41" s="7" t="s">
        <v>386</v>
      </c>
      <c r="D41" s="7" t="s">
        <v>408</v>
      </c>
      <c r="E41" s="7" t="s">
        <v>381</v>
      </c>
      <c r="F41" s="7" t="s">
        <v>382</v>
      </c>
      <c r="G41" s="7" t="s">
        <v>376</v>
      </c>
      <c r="H41" s="151" t="s">
        <v>383</v>
      </c>
      <c r="I41" s="7" t="s">
        <v>372</v>
      </c>
      <c r="J41" s="7">
        <v>10</v>
      </c>
      <c r="K41" s="12"/>
    </row>
    <row r="42" s="1" customFormat="1" ht="22.6" customHeight="1" spans="1:11">
      <c r="A42" s="7"/>
      <c r="B42" s="7"/>
      <c r="C42" s="7" t="s">
        <v>389</v>
      </c>
      <c r="D42" s="7" t="s">
        <v>409</v>
      </c>
      <c r="E42" s="7" t="s">
        <v>391</v>
      </c>
      <c r="F42" s="7" t="s">
        <v>410</v>
      </c>
      <c r="G42" s="7"/>
      <c r="H42" s="7" t="s">
        <v>410</v>
      </c>
      <c r="I42" s="7" t="s">
        <v>372</v>
      </c>
      <c r="J42" s="7">
        <v>10</v>
      </c>
      <c r="K42" s="12"/>
    </row>
    <row r="43" s="1" customFormat="1" ht="22.6" customHeight="1" spans="1:11">
      <c r="A43" s="7"/>
      <c r="B43" s="7" t="s">
        <v>194</v>
      </c>
      <c r="C43" s="7" t="s">
        <v>393</v>
      </c>
      <c r="D43" s="7" t="s">
        <v>394</v>
      </c>
      <c r="E43" s="7" t="s">
        <v>368</v>
      </c>
      <c r="F43" s="7" t="s">
        <v>395</v>
      </c>
      <c r="G43" s="7" t="s">
        <v>376</v>
      </c>
      <c r="H43" s="12" t="s">
        <v>396</v>
      </c>
      <c r="I43" s="7" t="s">
        <v>372</v>
      </c>
      <c r="J43" s="7">
        <v>10</v>
      </c>
      <c r="K43" s="12"/>
    </row>
    <row r="44" s="1" customFormat="1" ht="22.6" customHeight="1" spans="1:11">
      <c r="A44" s="7"/>
      <c r="B44" s="7" t="s">
        <v>397</v>
      </c>
      <c r="C44" s="7" t="s">
        <v>398</v>
      </c>
      <c r="D44" s="7" t="s">
        <v>411</v>
      </c>
      <c r="E44" s="7" t="s">
        <v>381</v>
      </c>
      <c r="F44" s="7" t="s">
        <v>412</v>
      </c>
      <c r="G44" s="7" t="s">
        <v>400</v>
      </c>
      <c r="H44" s="151" t="s">
        <v>413</v>
      </c>
      <c r="I44" s="7" t="s">
        <v>372</v>
      </c>
      <c r="J44" s="7">
        <v>7</v>
      </c>
      <c r="K44" s="12"/>
    </row>
    <row r="45" s="1" customFormat="1" ht="14.3" customHeight="1" spans="1:11">
      <c r="A45" s="7" t="s">
        <v>104</v>
      </c>
      <c r="B45" s="7"/>
      <c r="C45" s="7"/>
      <c r="D45" s="7"/>
      <c r="E45" s="7"/>
      <c r="F45" s="7"/>
      <c r="G45" s="7"/>
      <c r="H45" s="7"/>
      <c r="I45" s="7">
        <v>100</v>
      </c>
      <c r="J45" s="7">
        <v>94</v>
      </c>
      <c r="K45" s="5"/>
    </row>
    <row r="46" s="1" customFormat="1" ht="59" customHeight="1" spans="1:11">
      <c r="A46" s="14"/>
      <c r="B46" s="14"/>
      <c r="C46" s="14"/>
      <c r="D46" s="14"/>
      <c r="E46" s="14"/>
      <c r="F46" s="14"/>
      <c r="G46" s="14"/>
      <c r="H46" s="14"/>
      <c r="I46" s="14"/>
      <c r="J46" s="14"/>
      <c r="K46" s="14"/>
    </row>
    <row r="47" s="1" customFormat="1" ht="45.2" customHeight="1" spans="1:11">
      <c r="A47" s="4" t="s">
        <v>334</v>
      </c>
      <c r="B47" s="4"/>
      <c r="C47" s="4"/>
      <c r="D47" s="4"/>
      <c r="E47" s="4"/>
      <c r="F47" s="4"/>
      <c r="G47" s="4"/>
      <c r="H47" s="4"/>
      <c r="I47" s="4"/>
      <c r="J47" s="4"/>
      <c r="K47" s="4"/>
    </row>
    <row r="48" s="1" customFormat="1" ht="25" customHeight="1" spans="1:11">
      <c r="A48" s="5" t="s">
        <v>210</v>
      </c>
      <c r="B48" s="5"/>
      <c r="C48" s="5" t="s">
        <v>223</v>
      </c>
      <c r="D48" s="5"/>
      <c r="E48" s="5"/>
      <c r="F48" s="5"/>
      <c r="G48" s="5"/>
      <c r="H48" s="5"/>
      <c r="I48" s="5"/>
      <c r="J48" s="5"/>
      <c r="K48" s="5"/>
    </row>
    <row r="49" s="1" customFormat="1" ht="25.6" customHeight="1" spans="1:11">
      <c r="A49" s="5" t="s">
        <v>335</v>
      </c>
      <c r="B49" s="5"/>
      <c r="C49" s="5" t="s">
        <v>336</v>
      </c>
      <c r="D49" s="5"/>
      <c r="E49" s="5"/>
      <c r="F49" s="5"/>
      <c r="G49" s="5"/>
      <c r="H49" s="6" t="s">
        <v>337</v>
      </c>
      <c r="I49" s="7" t="s">
        <v>338</v>
      </c>
      <c r="J49" s="7"/>
      <c r="K49" s="7"/>
    </row>
    <row r="50" s="1" customFormat="1" ht="14.3" customHeight="1" spans="1:11">
      <c r="A50" s="5" t="s">
        <v>339</v>
      </c>
      <c r="B50" s="5" t="s">
        <v>340</v>
      </c>
      <c r="C50" s="7" t="s">
        <v>341</v>
      </c>
      <c r="D50" s="7"/>
      <c r="E50" s="7"/>
      <c r="F50" s="7"/>
      <c r="G50" s="7"/>
      <c r="H50" s="8" t="s">
        <v>342</v>
      </c>
      <c r="I50" s="8"/>
      <c r="J50" s="8"/>
      <c r="K50" s="8"/>
    </row>
    <row r="51" s="1" customFormat="1" ht="35.4" customHeight="1" spans="1:11">
      <c r="A51" s="5"/>
      <c r="B51" s="5"/>
      <c r="C51" s="5" t="s">
        <v>414</v>
      </c>
      <c r="D51" s="5"/>
      <c r="E51" s="5"/>
      <c r="F51" s="5"/>
      <c r="G51" s="5"/>
      <c r="H51" s="5" t="s">
        <v>414</v>
      </c>
      <c r="I51" s="5"/>
      <c r="J51" s="5"/>
      <c r="K51" s="5"/>
    </row>
    <row r="52" s="1" customFormat="1" ht="34.65" customHeight="1" spans="1:11">
      <c r="A52" s="5"/>
      <c r="B52" s="5" t="s">
        <v>344</v>
      </c>
      <c r="C52" s="5"/>
      <c r="D52" s="5"/>
      <c r="E52" s="5"/>
      <c r="F52" s="5"/>
      <c r="G52" s="5"/>
      <c r="H52" s="5"/>
      <c r="I52" s="5"/>
      <c r="J52" s="5"/>
      <c r="K52" s="5"/>
    </row>
    <row r="53" s="1" customFormat="1" ht="18.05" customHeight="1" spans="1:11">
      <c r="A53" s="7" t="s">
        <v>345</v>
      </c>
      <c r="B53" s="7" t="s">
        <v>346</v>
      </c>
      <c r="C53" s="7" t="s">
        <v>303</v>
      </c>
      <c r="D53" s="7" t="s">
        <v>347</v>
      </c>
      <c r="E53" s="7" t="s">
        <v>348</v>
      </c>
      <c r="F53" s="7"/>
      <c r="G53" s="7"/>
      <c r="H53" s="7" t="s">
        <v>349</v>
      </c>
      <c r="I53" s="7" t="s">
        <v>350</v>
      </c>
      <c r="J53" s="7" t="s">
        <v>351</v>
      </c>
      <c r="K53" s="7" t="s">
        <v>352</v>
      </c>
    </row>
    <row r="54" s="1" customFormat="1" ht="17.3" customHeight="1" spans="1:11">
      <c r="A54" s="7"/>
      <c r="B54" s="7" t="s">
        <v>353</v>
      </c>
      <c r="C54" s="9">
        <v>3</v>
      </c>
      <c r="D54" s="9">
        <v>3</v>
      </c>
      <c r="E54" s="9">
        <v>2.994135</v>
      </c>
      <c r="F54" s="9"/>
      <c r="G54" s="9"/>
      <c r="H54" s="10">
        <v>0.998045</v>
      </c>
      <c r="I54" s="7">
        <v>10</v>
      </c>
      <c r="J54" s="7">
        <v>9</v>
      </c>
      <c r="K54" s="11"/>
    </row>
    <row r="55" s="1" customFormat="1" ht="19.55" customHeight="1" spans="1:11">
      <c r="A55" s="7"/>
      <c r="B55" s="7" t="s">
        <v>354</v>
      </c>
      <c r="C55" s="9">
        <v>3</v>
      </c>
      <c r="D55" s="9">
        <v>3</v>
      </c>
      <c r="E55" s="9">
        <v>2.994135</v>
      </c>
      <c r="F55" s="9"/>
      <c r="G55" s="9"/>
      <c r="H55" s="10">
        <v>0.998045</v>
      </c>
      <c r="I55" s="7" t="s">
        <v>355</v>
      </c>
      <c r="J55" s="7" t="s">
        <v>355</v>
      </c>
      <c r="K55" s="11"/>
    </row>
    <row r="56" s="1" customFormat="1" ht="20.35" customHeight="1" spans="1:11">
      <c r="A56" s="7"/>
      <c r="B56" s="7" t="s">
        <v>356</v>
      </c>
      <c r="C56" s="9">
        <v>0</v>
      </c>
      <c r="D56" s="9">
        <v>0</v>
      </c>
      <c r="E56" s="9">
        <v>0</v>
      </c>
      <c r="F56" s="9"/>
      <c r="G56" s="9"/>
      <c r="H56" s="10">
        <v>0</v>
      </c>
      <c r="I56" s="7" t="s">
        <v>355</v>
      </c>
      <c r="J56" s="7" t="s">
        <v>355</v>
      </c>
      <c r="K56" s="11"/>
    </row>
    <row r="57" s="1" customFormat="1" ht="18.05" customHeight="1" spans="1:11">
      <c r="A57" s="7"/>
      <c r="B57" s="7" t="s">
        <v>357</v>
      </c>
      <c r="C57" s="9">
        <v>0</v>
      </c>
      <c r="D57" s="9">
        <v>0</v>
      </c>
      <c r="E57" s="9">
        <v>0</v>
      </c>
      <c r="F57" s="9"/>
      <c r="G57" s="9"/>
      <c r="H57" s="10">
        <v>0</v>
      </c>
      <c r="I57" s="7" t="s">
        <v>355</v>
      </c>
      <c r="J57" s="7" t="s">
        <v>355</v>
      </c>
      <c r="K57" s="11"/>
    </row>
    <row r="58" s="1" customFormat="1" ht="16.95" customHeight="1" spans="1:11">
      <c r="A58" s="7"/>
      <c r="B58" s="7" t="s">
        <v>358</v>
      </c>
      <c r="C58" s="12"/>
      <c r="D58" s="12"/>
      <c r="E58" s="12"/>
      <c r="F58" s="12"/>
      <c r="G58" s="12"/>
      <c r="H58" s="12"/>
      <c r="I58" s="7" t="s">
        <v>355</v>
      </c>
      <c r="J58" s="7" t="s">
        <v>355</v>
      </c>
      <c r="K58" s="11"/>
    </row>
    <row r="59" s="1" customFormat="1" ht="22.6" customHeight="1" spans="1:11">
      <c r="A59" s="7" t="s">
        <v>359</v>
      </c>
      <c r="B59" s="7" t="s">
        <v>12</v>
      </c>
      <c r="C59" s="7" t="s">
        <v>13</v>
      </c>
      <c r="D59" s="7" t="s">
        <v>14</v>
      </c>
      <c r="E59" s="7" t="s">
        <v>360</v>
      </c>
      <c r="F59" s="7" t="s">
        <v>361</v>
      </c>
      <c r="G59" s="7" t="s">
        <v>362</v>
      </c>
      <c r="H59" s="7" t="s">
        <v>363</v>
      </c>
      <c r="I59" s="7" t="s">
        <v>350</v>
      </c>
      <c r="J59" s="7" t="s">
        <v>351</v>
      </c>
      <c r="K59" s="7" t="s">
        <v>364</v>
      </c>
    </row>
    <row r="60" s="1" customFormat="1" ht="22.6" customHeight="1" spans="1:11">
      <c r="A60" s="7"/>
      <c r="B60" s="7" t="s">
        <v>365</v>
      </c>
      <c r="C60" s="7" t="s">
        <v>366</v>
      </c>
      <c r="D60" s="7" t="s">
        <v>415</v>
      </c>
      <c r="E60" s="7" t="s">
        <v>368</v>
      </c>
      <c r="F60" s="7" t="s">
        <v>369</v>
      </c>
      <c r="G60" s="7" t="s">
        <v>370</v>
      </c>
      <c r="H60" s="12" t="s">
        <v>371</v>
      </c>
      <c r="I60" s="7" t="s">
        <v>378</v>
      </c>
      <c r="J60" s="7">
        <v>18</v>
      </c>
      <c r="K60" s="12"/>
    </row>
    <row r="61" s="1" customFormat="1" ht="16.95" customHeight="1" spans="1:11">
      <c r="A61" s="7"/>
      <c r="B61" s="7"/>
      <c r="C61" s="7" t="s">
        <v>373</v>
      </c>
      <c r="D61" s="7" t="s">
        <v>416</v>
      </c>
      <c r="E61" s="7" t="s">
        <v>368</v>
      </c>
      <c r="F61" s="7" t="s">
        <v>375</v>
      </c>
      <c r="G61" s="7" t="s">
        <v>376</v>
      </c>
      <c r="H61" s="12" t="s">
        <v>377</v>
      </c>
      <c r="I61" s="7" t="s">
        <v>378</v>
      </c>
      <c r="J61" s="7">
        <v>20</v>
      </c>
      <c r="K61" s="12"/>
    </row>
    <row r="62" s="1" customFormat="1" ht="16.95" customHeight="1" spans="1:11">
      <c r="A62" s="7"/>
      <c r="B62" s="7"/>
      <c r="C62" s="7" t="s">
        <v>379</v>
      </c>
      <c r="D62" s="7" t="s">
        <v>417</v>
      </c>
      <c r="E62" s="7" t="s">
        <v>368</v>
      </c>
      <c r="F62" s="7" t="s">
        <v>375</v>
      </c>
      <c r="G62" s="7" t="s">
        <v>376</v>
      </c>
      <c r="H62" s="12" t="s">
        <v>377</v>
      </c>
      <c r="I62" s="7" t="s">
        <v>372</v>
      </c>
      <c r="J62" s="7">
        <v>10</v>
      </c>
      <c r="K62" s="12"/>
    </row>
    <row r="63" s="1" customFormat="1" ht="22.6" customHeight="1" spans="1:11">
      <c r="A63" s="7"/>
      <c r="B63" s="7" t="s">
        <v>385</v>
      </c>
      <c r="C63" s="7" t="s">
        <v>386</v>
      </c>
      <c r="D63" s="7" t="s">
        <v>418</v>
      </c>
      <c r="E63" s="7" t="s">
        <v>368</v>
      </c>
      <c r="F63" s="7" t="s">
        <v>378</v>
      </c>
      <c r="G63" s="7" t="s">
        <v>376</v>
      </c>
      <c r="H63" s="12" t="s">
        <v>419</v>
      </c>
      <c r="I63" s="7" t="s">
        <v>372</v>
      </c>
      <c r="J63" s="7">
        <v>10</v>
      </c>
      <c r="K63" s="12"/>
    </row>
    <row r="64" s="1" customFormat="1" ht="22.6" customHeight="1" spans="1:11">
      <c r="A64" s="7"/>
      <c r="B64" s="7"/>
      <c r="C64" s="7" t="s">
        <v>389</v>
      </c>
      <c r="D64" s="7" t="s">
        <v>420</v>
      </c>
      <c r="E64" s="7" t="s">
        <v>391</v>
      </c>
      <c r="F64" s="7" t="s">
        <v>392</v>
      </c>
      <c r="G64" s="7"/>
      <c r="H64" s="7" t="s">
        <v>392</v>
      </c>
      <c r="I64" s="7" t="s">
        <v>372</v>
      </c>
      <c r="J64" s="7">
        <v>10</v>
      </c>
      <c r="K64" s="12"/>
    </row>
    <row r="65" s="1" customFormat="1" ht="22.6" customHeight="1" spans="1:11">
      <c r="A65" s="7"/>
      <c r="B65" s="7" t="s">
        <v>194</v>
      </c>
      <c r="C65" s="7" t="s">
        <v>393</v>
      </c>
      <c r="D65" s="7" t="s">
        <v>394</v>
      </c>
      <c r="E65" s="7" t="s">
        <v>368</v>
      </c>
      <c r="F65" s="7" t="s">
        <v>395</v>
      </c>
      <c r="G65" s="7" t="s">
        <v>376</v>
      </c>
      <c r="H65" s="12" t="s">
        <v>396</v>
      </c>
      <c r="I65" s="7" t="s">
        <v>372</v>
      </c>
      <c r="J65" s="7">
        <v>10</v>
      </c>
      <c r="K65" s="12"/>
    </row>
    <row r="66" s="1" customFormat="1" ht="22.6" customHeight="1" spans="1:11">
      <c r="A66" s="7"/>
      <c r="B66" s="7" t="s">
        <v>397</v>
      </c>
      <c r="C66" s="7" t="s">
        <v>398</v>
      </c>
      <c r="D66" s="7" t="s">
        <v>421</v>
      </c>
      <c r="E66" s="7" t="s">
        <v>381</v>
      </c>
      <c r="F66" s="7" t="s">
        <v>422</v>
      </c>
      <c r="G66" s="7" t="s">
        <v>400</v>
      </c>
      <c r="H66" s="151" t="s">
        <v>423</v>
      </c>
      <c r="I66" s="7" t="s">
        <v>372</v>
      </c>
      <c r="J66" s="7">
        <v>9</v>
      </c>
      <c r="K66" s="12"/>
    </row>
    <row r="67" s="1" customFormat="1" ht="12" customHeight="1" spans="1:11">
      <c r="A67" s="15" t="s">
        <v>104</v>
      </c>
      <c r="B67" s="15"/>
      <c r="C67" s="15"/>
      <c r="D67" s="15"/>
      <c r="E67" s="15"/>
      <c r="F67" s="15"/>
      <c r="G67" s="15"/>
      <c r="H67" s="15"/>
      <c r="I67" s="15">
        <v>100</v>
      </c>
      <c r="J67" s="15">
        <v>96</v>
      </c>
      <c r="K67" s="16"/>
    </row>
    <row r="68" s="1" customFormat="1" ht="45.2" customHeight="1" spans="1:11">
      <c r="A68" s="17"/>
      <c r="B68" s="17"/>
      <c r="C68" s="17"/>
      <c r="D68" s="17"/>
      <c r="E68" s="17"/>
      <c r="F68" s="17"/>
      <c r="G68" s="17"/>
      <c r="H68" s="17"/>
      <c r="I68" s="17"/>
      <c r="J68" s="17"/>
      <c r="K68" s="17"/>
    </row>
    <row r="69" s="1" customFormat="1" ht="45.2" customHeight="1" spans="1:11">
      <c r="A69" s="18" t="s">
        <v>334</v>
      </c>
      <c r="B69" s="18"/>
      <c r="C69" s="18"/>
      <c r="D69" s="18"/>
      <c r="E69" s="18"/>
      <c r="F69" s="18"/>
      <c r="G69" s="18"/>
      <c r="H69" s="18"/>
      <c r="I69" s="18"/>
      <c r="J69" s="18"/>
      <c r="K69" s="18"/>
    </row>
    <row r="70" s="1" customFormat="1" ht="27" customHeight="1" spans="1:11">
      <c r="A70" s="5" t="s">
        <v>210</v>
      </c>
      <c r="B70" s="5"/>
      <c r="C70" s="5" t="s">
        <v>225</v>
      </c>
      <c r="D70" s="5"/>
      <c r="E70" s="5"/>
      <c r="F70" s="5"/>
      <c r="G70" s="5"/>
      <c r="H70" s="5"/>
      <c r="I70" s="5"/>
      <c r="J70" s="5"/>
      <c r="K70" s="5"/>
    </row>
    <row r="71" s="1" customFormat="1" ht="25.6" customHeight="1" spans="1:11">
      <c r="A71" s="5" t="s">
        <v>335</v>
      </c>
      <c r="B71" s="5"/>
      <c r="C71" s="5" t="s">
        <v>336</v>
      </c>
      <c r="D71" s="5"/>
      <c r="E71" s="5"/>
      <c r="F71" s="5"/>
      <c r="G71" s="5"/>
      <c r="H71" s="6" t="s">
        <v>337</v>
      </c>
      <c r="I71" s="7" t="s">
        <v>338</v>
      </c>
      <c r="J71" s="7"/>
      <c r="K71" s="7"/>
    </row>
    <row r="72" s="1" customFormat="1" ht="14.3" customHeight="1" spans="1:11">
      <c r="A72" s="5" t="s">
        <v>339</v>
      </c>
      <c r="B72" s="5" t="s">
        <v>340</v>
      </c>
      <c r="C72" s="7" t="s">
        <v>341</v>
      </c>
      <c r="D72" s="7"/>
      <c r="E72" s="7"/>
      <c r="F72" s="7"/>
      <c r="G72" s="7"/>
      <c r="H72" s="8" t="s">
        <v>342</v>
      </c>
      <c r="I72" s="8"/>
      <c r="J72" s="8"/>
      <c r="K72" s="8"/>
    </row>
    <row r="73" s="1" customFormat="1" ht="35.4" customHeight="1" spans="1:11">
      <c r="A73" s="5"/>
      <c r="B73" s="5"/>
      <c r="C73" s="5" t="s">
        <v>424</v>
      </c>
      <c r="D73" s="5"/>
      <c r="E73" s="5"/>
      <c r="F73" s="5"/>
      <c r="G73" s="5"/>
      <c r="H73" s="5" t="s">
        <v>424</v>
      </c>
      <c r="I73" s="5"/>
      <c r="J73" s="5"/>
      <c r="K73" s="5"/>
    </row>
    <row r="74" s="1" customFormat="1" ht="34.65" customHeight="1" spans="1:11">
      <c r="A74" s="5"/>
      <c r="B74" s="5" t="s">
        <v>344</v>
      </c>
      <c r="C74" s="5"/>
      <c r="D74" s="5"/>
      <c r="E74" s="5"/>
      <c r="F74" s="5"/>
      <c r="G74" s="5"/>
      <c r="H74" s="5"/>
      <c r="I74" s="5"/>
      <c r="J74" s="5"/>
      <c r="K74" s="5"/>
    </row>
    <row r="75" s="1" customFormat="1" ht="18.05" customHeight="1" spans="1:11">
      <c r="A75" s="7" t="s">
        <v>345</v>
      </c>
      <c r="B75" s="7" t="s">
        <v>346</v>
      </c>
      <c r="C75" s="7" t="s">
        <v>303</v>
      </c>
      <c r="D75" s="7" t="s">
        <v>347</v>
      </c>
      <c r="E75" s="7" t="s">
        <v>348</v>
      </c>
      <c r="F75" s="7"/>
      <c r="G75" s="7"/>
      <c r="H75" s="7" t="s">
        <v>349</v>
      </c>
      <c r="I75" s="7" t="s">
        <v>350</v>
      </c>
      <c r="J75" s="7" t="s">
        <v>351</v>
      </c>
      <c r="K75" s="7" t="s">
        <v>352</v>
      </c>
    </row>
    <row r="76" s="1" customFormat="1" ht="17.3" customHeight="1" spans="1:11">
      <c r="A76" s="7"/>
      <c r="B76" s="7" t="s">
        <v>353</v>
      </c>
      <c r="C76" s="9">
        <v>0</v>
      </c>
      <c r="D76" s="9">
        <v>3.395229</v>
      </c>
      <c r="E76" s="9">
        <v>0.992931</v>
      </c>
      <c r="F76" s="9"/>
      <c r="G76" s="9"/>
      <c r="H76" s="10">
        <v>0.292448904035634</v>
      </c>
      <c r="I76" s="7">
        <v>10</v>
      </c>
      <c r="J76" s="7">
        <v>3</v>
      </c>
      <c r="K76" s="11"/>
    </row>
    <row r="77" s="1" customFormat="1" ht="35" customHeight="1" spans="1:11">
      <c r="A77" s="7"/>
      <c r="B77" s="7" t="s">
        <v>354</v>
      </c>
      <c r="C77" s="9">
        <v>0</v>
      </c>
      <c r="D77" s="9">
        <v>3.395229</v>
      </c>
      <c r="E77" s="9">
        <v>0.992931</v>
      </c>
      <c r="F77" s="9"/>
      <c r="G77" s="9"/>
      <c r="H77" s="10">
        <v>0.292448904035634</v>
      </c>
      <c r="I77" s="7" t="s">
        <v>355</v>
      </c>
      <c r="J77" s="7" t="s">
        <v>355</v>
      </c>
      <c r="K77" s="11"/>
    </row>
    <row r="78" s="1" customFormat="1" ht="20.35" customHeight="1" spans="1:11">
      <c r="A78" s="7"/>
      <c r="B78" s="7" t="s">
        <v>356</v>
      </c>
      <c r="C78" s="9">
        <v>0</v>
      </c>
      <c r="D78" s="9">
        <v>0</v>
      </c>
      <c r="E78" s="9">
        <v>0</v>
      </c>
      <c r="F78" s="9"/>
      <c r="G78" s="9"/>
      <c r="H78" s="10">
        <v>0</v>
      </c>
      <c r="I78" s="7" t="s">
        <v>355</v>
      </c>
      <c r="J78" s="7" t="s">
        <v>355</v>
      </c>
      <c r="K78" s="11"/>
    </row>
    <row r="79" s="1" customFormat="1" ht="18.05" customHeight="1" spans="1:11">
      <c r="A79" s="7"/>
      <c r="B79" s="7" t="s">
        <v>357</v>
      </c>
      <c r="C79" s="9">
        <v>0</v>
      </c>
      <c r="D79" s="9">
        <v>0</v>
      </c>
      <c r="E79" s="9">
        <v>0</v>
      </c>
      <c r="F79" s="9"/>
      <c r="G79" s="9"/>
      <c r="H79" s="10">
        <v>0</v>
      </c>
      <c r="I79" s="7" t="s">
        <v>355</v>
      </c>
      <c r="J79" s="7" t="s">
        <v>355</v>
      </c>
      <c r="K79" s="11"/>
    </row>
    <row r="80" s="1" customFormat="1" ht="16.95" customHeight="1" spans="1:11">
      <c r="A80" s="7"/>
      <c r="B80" s="7" t="s">
        <v>358</v>
      </c>
      <c r="C80" s="12"/>
      <c r="D80" s="12"/>
      <c r="E80" s="12"/>
      <c r="F80" s="12"/>
      <c r="G80" s="12"/>
      <c r="H80" s="12"/>
      <c r="I80" s="7" t="s">
        <v>355</v>
      </c>
      <c r="J80" s="7" t="s">
        <v>355</v>
      </c>
      <c r="K80" s="11"/>
    </row>
    <row r="81" s="1" customFormat="1" ht="22.6" customHeight="1" spans="1:13">
      <c r="A81" s="7" t="s">
        <v>359</v>
      </c>
      <c r="B81" s="7" t="s">
        <v>12</v>
      </c>
      <c r="C81" s="7" t="s">
        <v>13</v>
      </c>
      <c r="D81" s="7" t="s">
        <v>14</v>
      </c>
      <c r="E81" s="7" t="s">
        <v>360</v>
      </c>
      <c r="F81" s="7" t="s">
        <v>361</v>
      </c>
      <c r="G81" s="7" t="s">
        <v>362</v>
      </c>
      <c r="H81" s="7" t="s">
        <v>363</v>
      </c>
      <c r="I81" s="7" t="s">
        <v>350</v>
      </c>
      <c r="J81" s="7" t="s">
        <v>351</v>
      </c>
      <c r="K81" s="7" t="s">
        <v>364</v>
      </c>
    </row>
    <row r="82" s="1" customFormat="1" ht="32" customHeight="1" spans="1:13">
      <c r="A82" s="7"/>
      <c r="B82" s="7" t="s">
        <v>365</v>
      </c>
      <c r="C82" s="7" t="s">
        <v>373</v>
      </c>
      <c r="D82" s="7" t="s">
        <v>425</v>
      </c>
      <c r="E82" s="7" t="s">
        <v>368</v>
      </c>
      <c r="F82" s="7" t="s">
        <v>375</v>
      </c>
      <c r="G82" s="7" t="s">
        <v>376</v>
      </c>
      <c r="H82" s="12" t="s">
        <v>377</v>
      </c>
      <c r="I82" s="7" t="s">
        <v>378</v>
      </c>
      <c r="J82" s="7">
        <v>20</v>
      </c>
      <c r="K82" s="12"/>
    </row>
    <row r="83" s="1" customFormat="1" ht="16.95" customHeight="1" spans="1:13">
      <c r="A83" s="7"/>
      <c r="B83" s="7"/>
      <c r="C83" s="7" t="s">
        <v>379</v>
      </c>
      <c r="D83" s="7" t="s">
        <v>384</v>
      </c>
      <c r="E83" s="7" t="s">
        <v>381</v>
      </c>
      <c r="F83" s="7" t="s">
        <v>382</v>
      </c>
      <c r="G83" s="7" t="s">
        <v>376</v>
      </c>
      <c r="H83" s="151" t="s">
        <v>383</v>
      </c>
      <c r="I83" s="7" t="s">
        <v>378</v>
      </c>
      <c r="J83" s="7">
        <v>20</v>
      </c>
      <c r="K83" s="12"/>
    </row>
    <row r="84" s="1" customFormat="1" ht="22.6" customHeight="1" spans="1:13">
      <c r="A84" s="7"/>
      <c r="B84" s="7" t="s">
        <v>385</v>
      </c>
      <c r="C84" s="7" t="s">
        <v>426</v>
      </c>
      <c r="D84" s="7" t="s">
        <v>427</v>
      </c>
      <c r="E84" s="7" t="s">
        <v>391</v>
      </c>
      <c r="F84" s="7" t="s">
        <v>410</v>
      </c>
      <c r="G84" s="7"/>
      <c r="H84" s="7" t="s">
        <v>410</v>
      </c>
      <c r="I84" s="7" t="s">
        <v>378</v>
      </c>
      <c r="J84" s="7">
        <v>20</v>
      </c>
      <c r="K84" s="12"/>
    </row>
    <row r="85" s="1" customFormat="1" ht="33.9" customHeight="1" spans="1:13">
      <c r="A85" s="7"/>
      <c r="B85" s="7" t="s">
        <v>194</v>
      </c>
      <c r="C85" s="7" t="s">
        <v>393</v>
      </c>
      <c r="D85" s="7" t="s">
        <v>428</v>
      </c>
      <c r="E85" s="7" t="s">
        <v>381</v>
      </c>
      <c r="F85" s="7" t="s">
        <v>429</v>
      </c>
      <c r="G85" s="7" t="s">
        <v>430</v>
      </c>
      <c r="H85" s="151" t="s">
        <v>383</v>
      </c>
      <c r="I85" s="7" t="s">
        <v>372</v>
      </c>
      <c r="J85" s="7">
        <v>10</v>
      </c>
      <c r="K85" s="12"/>
    </row>
    <row r="86" s="1" customFormat="1" ht="24" customHeight="1" spans="1:13">
      <c r="A86" s="7"/>
      <c r="B86" s="7" t="s">
        <v>397</v>
      </c>
      <c r="C86" s="7" t="s">
        <v>431</v>
      </c>
      <c r="D86" s="7" t="s">
        <v>432</v>
      </c>
      <c r="E86" s="7" t="s">
        <v>381</v>
      </c>
      <c r="F86" s="7">
        <v>9929.31</v>
      </c>
      <c r="G86" s="7" t="s">
        <v>433</v>
      </c>
      <c r="H86" s="151" t="s">
        <v>434</v>
      </c>
      <c r="I86" s="7" t="s">
        <v>378</v>
      </c>
      <c r="J86" s="7">
        <v>20</v>
      </c>
      <c r="K86" s="12"/>
    </row>
    <row r="87" s="1" customFormat="1" ht="14.3" customHeight="1" spans="1:13">
      <c r="A87" s="19" t="s">
        <v>104</v>
      </c>
      <c r="B87" s="19"/>
      <c r="C87" s="19"/>
      <c r="D87" s="19"/>
      <c r="E87" s="19"/>
      <c r="F87" s="19"/>
      <c r="G87" s="19"/>
      <c r="H87" s="19"/>
      <c r="I87" s="19">
        <v>100</v>
      </c>
      <c r="J87" s="20">
        <v>93</v>
      </c>
      <c r="K87" s="20"/>
    </row>
    <row r="88" s="1" customFormat="1" ht="39" customHeight="1" spans="1:13">
      <c r="A88" s="17"/>
      <c r="B88" s="17"/>
      <c r="C88" s="17"/>
      <c r="D88" s="17"/>
      <c r="E88" s="17"/>
      <c r="F88" s="17"/>
      <c r="G88" s="17"/>
      <c r="H88" s="17"/>
      <c r="I88" s="17"/>
      <c r="J88" s="17"/>
      <c r="K88" s="17"/>
      <c r="L88" s="21"/>
      <c r="M88" s="21"/>
    </row>
    <row r="89" s="1" customFormat="1" ht="45.2" customHeight="1" spans="1:13">
      <c r="A89" s="22" t="s">
        <v>334</v>
      </c>
      <c r="B89" s="22"/>
      <c r="C89" s="22"/>
      <c r="D89" s="22"/>
      <c r="E89" s="22"/>
      <c r="F89" s="22"/>
      <c r="G89" s="22"/>
      <c r="H89" s="22"/>
      <c r="I89" s="22"/>
      <c r="J89" s="22"/>
      <c r="K89" s="22"/>
    </row>
    <row r="90" s="1" customFormat="1" ht="19" customHeight="1" spans="1:13">
      <c r="A90" s="5" t="s">
        <v>210</v>
      </c>
      <c r="B90" s="5"/>
      <c r="C90" s="5" t="s">
        <v>228</v>
      </c>
      <c r="D90" s="5"/>
      <c r="E90" s="5"/>
      <c r="F90" s="5"/>
      <c r="G90" s="5"/>
      <c r="H90" s="5"/>
      <c r="I90" s="5"/>
      <c r="J90" s="5"/>
      <c r="K90" s="5"/>
    </row>
    <row r="91" s="1" customFormat="1" ht="25.6" customHeight="1" spans="1:13">
      <c r="A91" s="5" t="s">
        <v>335</v>
      </c>
      <c r="B91" s="5"/>
      <c r="C91" s="5" t="s">
        <v>336</v>
      </c>
      <c r="D91" s="5"/>
      <c r="E91" s="5"/>
      <c r="F91" s="5"/>
      <c r="G91" s="5"/>
      <c r="H91" s="6" t="s">
        <v>337</v>
      </c>
      <c r="I91" s="7" t="s">
        <v>338</v>
      </c>
      <c r="J91" s="7"/>
      <c r="K91" s="7"/>
    </row>
    <row r="92" s="1" customFormat="1" ht="14.3" customHeight="1" spans="1:13">
      <c r="A92" s="5" t="s">
        <v>339</v>
      </c>
      <c r="B92" s="5" t="s">
        <v>340</v>
      </c>
      <c r="C92" s="7" t="s">
        <v>341</v>
      </c>
      <c r="D92" s="7"/>
      <c r="E92" s="7"/>
      <c r="F92" s="7"/>
      <c r="G92" s="7"/>
      <c r="H92" s="8" t="s">
        <v>342</v>
      </c>
      <c r="I92" s="8"/>
      <c r="J92" s="8"/>
      <c r="K92" s="8"/>
    </row>
    <row r="93" s="1" customFormat="1" ht="35.4" customHeight="1" spans="1:13">
      <c r="A93" s="5"/>
      <c r="B93" s="5"/>
      <c r="C93" s="5" t="s">
        <v>435</v>
      </c>
      <c r="D93" s="5"/>
      <c r="E93" s="5"/>
      <c r="F93" s="5"/>
      <c r="G93" s="5"/>
      <c r="H93" s="23" t="s">
        <v>435</v>
      </c>
      <c r="I93" s="23"/>
      <c r="J93" s="23"/>
      <c r="K93" s="23"/>
    </row>
    <row r="94" s="1" customFormat="1" ht="34.65" customHeight="1" spans="1:13">
      <c r="A94" s="5"/>
      <c r="B94" s="5" t="s">
        <v>344</v>
      </c>
      <c r="C94" s="24"/>
      <c r="D94" s="16"/>
      <c r="E94" s="16"/>
      <c r="F94" s="16"/>
      <c r="G94" s="16"/>
      <c r="H94" s="16"/>
      <c r="I94" s="16"/>
      <c r="J94" s="16"/>
      <c r="K94" s="16"/>
    </row>
    <row r="95" s="1" customFormat="1" ht="18.05" customHeight="1" spans="1:13">
      <c r="A95" s="7" t="s">
        <v>345</v>
      </c>
      <c r="B95" s="7" t="s">
        <v>346</v>
      </c>
      <c r="C95" s="7" t="s">
        <v>303</v>
      </c>
      <c r="D95" s="7" t="s">
        <v>347</v>
      </c>
      <c r="E95" s="7" t="s">
        <v>348</v>
      </c>
      <c r="F95" s="7"/>
      <c r="G95" s="7"/>
      <c r="H95" s="7" t="s">
        <v>349</v>
      </c>
      <c r="I95" s="7" t="s">
        <v>350</v>
      </c>
      <c r="J95" s="7" t="s">
        <v>351</v>
      </c>
      <c r="K95" s="7" t="s">
        <v>352</v>
      </c>
    </row>
    <row r="96" s="1" customFormat="1" ht="17.3" customHeight="1" spans="1:13">
      <c r="A96" s="7"/>
      <c r="B96" s="7" t="s">
        <v>353</v>
      </c>
      <c r="C96" s="9">
        <v>0</v>
      </c>
      <c r="D96" s="9">
        <v>11.1112</v>
      </c>
      <c r="E96" s="9">
        <v>11.1112</v>
      </c>
      <c r="F96" s="9"/>
      <c r="G96" s="9"/>
      <c r="H96" s="10">
        <v>1</v>
      </c>
      <c r="I96" s="7">
        <v>10</v>
      </c>
      <c r="J96" s="7">
        <v>10</v>
      </c>
      <c r="K96" s="11"/>
    </row>
    <row r="97" s="1" customFormat="1" ht="19.55" customHeight="1" spans="1:11">
      <c r="A97" s="7"/>
      <c r="B97" s="7" t="s">
        <v>354</v>
      </c>
      <c r="C97" s="9">
        <v>0</v>
      </c>
      <c r="D97" s="9">
        <v>11.1112</v>
      </c>
      <c r="E97" s="9">
        <v>11.1112</v>
      </c>
      <c r="F97" s="9"/>
      <c r="G97" s="9"/>
      <c r="H97" s="10">
        <v>1</v>
      </c>
      <c r="I97" s="7" t="s">
        <v>355</v>
      </c>
      <c r="J97" s="7" t="s">
        <v>355</v>
      </c>
      <c r="K97" s="11"/>
    </row>
    <row r="98" s="1" customFormat="1" ht="20.35" customHeight="1" spans="1:11">
      <c r="A98" s="7"/>
      <c r="B98" s="7" t="s">
        <v>356</v>
      </c>
      <c r="C98" s="9">
        <v>0</v>
      </c>
      <c r="D98" s="9">
        <v>0</v>
      </c>
      <c r="E98" s="9">
        <v>0</v>
      </c>
      <c r="F98" s="9"/>
      <c r="G98" s="9"/>
      <c r="H98" s="10">
        <v>0</v>
      </c>
      <c r="I98" s="7" t="s">
        <v>355</v>
      </c>
      <c r="J98" s="7" t="s">
        <v>355</v>
      </c>
      <c r="K98" s="11"/>
    </row>
    <row r="99" s="1" customFormat="1" ht="18.05" customHeight="1" spans="1:11">
      <c r="A99" s="7"/>
      <c r="B99" s="7" t="s">
        <v>357</v>
      </c>
      <c r="C99" s="9">
        <v>0</v>
      </c>
      <c r="D99" s="9">
        <v>0</v>
      </c>
      <c r="E99" s="9">
        <v>0</v>
      </c>
      <c r="F99" s="9"/>
      <c r="G99" s="9"/>
      <c r="H99" s="10">
        <v>0</v>
      </c>
      <c r="I99" s="7" t="s">
        <v>355</v>
      </c>
      <c r="J99" s="7" t="s">
        <v>355</v>
      </c>
      <c r="K99" s="11"/>
    </row>
    <row r="100" s="1" customFormat="1" ht="16.95" customHeight="1" spans="1:11">
      <c r="A100" s="7"/>
      <c r="B100" s="7" t="s">
        <v>358</v>
      </c>
      <c r="C100" s="12"/>
      <c r="D100" s="12"/>
      <c r="E100" s="12"/>
      <c r="F100" s="12"/>
      <c r="G100" s="12"/>
      <c r="H100" s="12"/>
      <c r="I100" s="7" t="s">
        <v>355</v>
      </c>
      <c r="J100" s="7" t="s">
        <v>355</v>
      </c>
      <c r="K100" s="11"/>
    </row>
    <row r="101" s="1" customFormat="1" ht="22.6" customHeight="1" spans="1:11">
      <c r="A101" s="7" t="s">
        <v>359</v>
      </c>
      <c r="B101" s="7" t="s">
        <v>12</v>
      </c>
      <c r="C101" s="7" t="s">
        <v>13</v>
      </c>
      <c r="D101" s="7" t="s">
        <v>14</v>
      </c>
      <c r="E101" s="7" t="s">
        <v>360</v>
      </c>
      <c r="F101" s="7" t="s">
        <v>361</v>
      </c>
      <c r="G101" s="7" t="s">
        <v>362</v>
      </c>
      <c r="H101" s="7" t="s">
        <v>363</v>
      </c>
      <c r="I101" s="7" t="s">
        <v>350</v>
      </c>
      <c r="J101" s="7" t="s">
        <v>351</v>
      </c>
      <c r="K101" s="7" t="s">
        <v>364</v>
      </c>
    </row>
    <row r="102" s="1" customFormat="1" ht="16.95" customHeight="1" spans="1:11">
      <c r="A102" s="7"/>
      <c r="B102" s="7" t="s">
        <v>365</v>
      </c>
      <c r="C102" s="7" t="s">
        <v>366</v>
      </c>
      <c r="D102" s="7" t="s">
        <v>436</v>
      </c>
      <c r="E102" s="7" t="s">
        <v>381</v>
      </c>
      <c r="F102" s="7" t="s">
        <v>437</v>
      </c>
      <c r="G102" s="7" t="s">
        <v>438</v>
      </c>
      <c r="H102" s="151" t="s">
        <v>439</v>
      </c>
      <c r="I102" s="7" t="s">
        <v>378</v>
      </c>
      <c r="J102" s="7">
        <v>20</v>
      </c>
      <c r="K102" s="12"/>
    </row>
    <row r="103" s="1" customFormat="1" ht="16.95" customHeight="1" spans="1:11">
      <c r="A103" s="7"/>
      <c r="B103" s="7"/>
      <c r="C103" s="7" t="s">
        <v>373</v>
      </c>
      <c r="D103" s="7" t="s">
        <v>440</v>
      </c>
      <c r="E103" s="7" t="s">
        <v>368</v>
      </c>
      <c r="F103" s="7" t="s">
        <v>375</v>
      </c>
      <c r="G103" s="7" t="s">
        <v>376</v>
      </c>
      <c r="H103" s="12" t="s">
        <v>377</v>
      </c>
      <c r="I103" s="7" t="s">
        <v>378</v>
      </c>
      <c r="J103" s="7">
        <v>20</v>
      </c>
      <c r="K103" s="12"/>
    </row>
    <row r="104" s="1" customFormat="1" ht="16.95" customHeight="1" spans="1:11">
      <c r="A104" s="7"/>
      <c r="B104" s="7"/>
      <c r="C104" s="7" t="s">
        <v>379</v>
      </c>
      <c r="D104" s="7" t="s">
        <v>441</v>
      </c>
      <c r="E104" s="7" t="s">
        <v>381</v>
      </c>
      <c r="F104" s="7" t="s">
        <v>442</v>
      </c>
      <c r="G104" s="7" t="s">
        <v>443</v>
      </c>
      <c r="H104" s="151" t="s">
        <v>444</v>
      </c>
      <c r="I104" s="7" t="s">
        <v>372</v>
      </c>
      <c r="J104" s="7">
        <v>10</v>
      </c>
      <c r="K104" s="12"/>
    </row>
    <row r="105" s="1" customFormat="1" ht="16.95" customHeight="1" spans="1:11">
      <c r="A105" s="7"/>
      <c r="B105" s="7" t="s">
        <v>385</v>
      </c>
      <c r="C105" s="7" t="s">
        <v>445</v>
      </c>
      <c r="D105" s="7" t="s">
        <v>446</v>
      </c>
      <c r="E105" s="7" t="s">
        <v>391</v>
      </c>
      <c r="F105" s="7" t="s">
        <v>410</v>
      </c>
      <c r="G105" s="7" t="s">
        <v>447</v>
      </c>
      <c r="H105" s="7" t="s">
        <v>410</v>
      </c>
      <c r="I105" s="7" t="s">
        <v>378</v>
      </c>
      <c r="J105" s="7">
        <v>15</v>
      </c>
      <c r="K105" s="12"/>
    </row>
    <row r="106" s="1" customFormat="1" ht="22.6" customHeight="1" spans="1:11">
      <c r="A106" s="7"/>
      <c r="B106" s="7" t="s">
        <v>194</v>
      </c>
      <c r="C106" s="7" t="s">
        <v>393</v>
      </c>
      <c r="D106" s="7" t="s">
        <v>394</v>
      </c>
      <c r="E106" s="7" t="s">
        <v>368</v>
      </c>
      <c r="F106" s="7" t="s">
        <v>375</v>
      </c>
      <c r="G106" s="7" t="s">
        <v>376</v>
      </c>
      <c r="H106" s="12" t="s">
        <v>377</v>
      </c>
      <c r="I106" s="7" t="s">
        <v>372</v>
      </c>
      <c r="J106" s="7">
        <v>10</v>
      </c>
      <c r="K106" s="12"/>
    </row>
    <row r="107" s="1" customFormat="1" ht="16.95" customHeight="1" spans="1:11">
      <c r="A107" s="7"/>
      <c r="B107" s="7" t="s">
        <v>397</v>
      </c>
      <c r="C107" s="7" t="s">
        <v>431</v>
      </c>
      <c r="D107" s="7" t="s">
        <v>448</v>
      </c>
      <c r="E107" s="7" t="s">
        <v>449</v>
      </c>
      <c r="F107" s="7" t="s">
        <v>450</v>
      </c>
      <c r="G107" s="7" t="s">
        <v>433</v>
      </c>
      <c r="H107" s="151" t="s">
        <v>451</v>
      </c>
      <c r="I107" s="7" t="s">
        <v>372</v>
      </c>
      <c r="J107" s="7">
        <v>10</v>
      </c>
      <c r="K107" s="12"/>
    </row>
    <row r="108" s="1" customFormat="1" ht="14.3" customHeight="1" spans="1:11">
      <c r="A108" s="7" t="s">
        <v>104</v>
      </c>
      <c r="B108" s="7"/>
      <c r="C108" s="7"/>
      <c r="D108" s="7"/>
      <c r="E108" s="7"/>
      <c r="F108" s="7"/>
      <c r="G108" s="7"/>
      <c r="H108" s="7"/>
      <c r="I108" s="7">
        <v>100</v>
      </c>
      <c r="J108" s="5">
        <v>95</v>
      </c>
      <c r="K108" s="5"/>
    </row>
    <row r="109" s="1" customFormat="1" ht="81" customHeight="1" spans="1:11">
      <c r="A109" s="14"/>
      <c r="B109" s="14"/>
      <c r="C109" s="14"/>
      <c r="D109" s="14"/>
      <c r="E109" s="14"/>
      <c r="F109" s="14"/>
      <c r="G109" s="14"/>
      <c r="H109" s="14"/>
      <c r="I109" s="14"/>
      <c r="J109" s="14"/>
      <c r="K109" s="14"/>
    </row>
    <row r="110" s="1" customFormat="1" ht="45.2" customHeight="1" spans="1:11">
      <c r="A110" s="4" t="s">
        <v>334</v>
      </c>
      <c r="B110" s="4"/>
      <c r="C110" s="4"/>
      <c r="D110" s="4"/>
      <c r="E110" s="4"/>
      <c r="F110" s="4"/>
      <c r="G110" s="4"/>
      <c r="H110" s="4"/>
      <c r="I110" s="4"/>
      <c r="J110" s="4"/>
      <c r="K110" s="4"/>
    </row>
    <row r="111" s="1" customFormat="1" ht="14.3" customHeight="1" spans="1:11">
      <c r="A111" s="5" t="s">
        <v>210</v>
      </c>
      <c r="B111" s="5"/>
      <c r="C111" s="5" t="s">
        <v>230</v>
      </c>
      <c r="D111" s="5"/>
      <c r="E111" s="5"/>
      <c r="F111" s="5"/>
      <c r="G111" s="5"/>
      <c r="H111" s="5"/>
      <c r="I111" s="5"/>
      <c r="J111" s="5"/>
      <c r="K111" s="5"/>
    </row>
    <row r="112" s="1" customFormat="1" ht="25.6" customHeight="1" spans="1:11">
      <c r="A112" s="5" t="s">
        <v>335</v>
      </c>
      <c r="B112" s="5"/>
      <c r="C112" s="5" t="s">
        <v>336</v>
      </c>
      <c r="D112" s="5"/>
      <c r="E112" s="5"/>
      <c r="F112" s="5"/>
      <c r="G112" s="5"/>
      <c r="H112" s="6" t="s">
        <v>337</v>
      </c>
      <c r="I112" s="7" t="s">
        <v>338</v>
      </c>
      <c r="J112" s="7"/>
      <c r="K112" s="7"/>
    </row>
    <row r="113" s="1" customFormat="1" ht="14.3" customHeight="1" spans="1:11">
      <c r="A113" s="5" t="s">
        <v>339</v>
      </c>
      <c r="B113" s="5" t="s">
        <v>340</v>
      </c>
      <c r="C113" s="7" t="s">
        <v>341</v>
      </c>
      <c r="D113" s="7"/>
      <c r="E113" s="7"/>
      <c r="F113" s="7"/>
      <c r="G113" s="7"/>
      <c r="H113" s="8" t="s">
        <v>342</v>
      </c>
      <c r="I113" s="8"/>
      <c r="J113" s="8"/>
      <c r="K113" s="8"/>
    </row>
    <row r="114" s="1" customFormat="1" ht="48" customHeight="1" spans="1:11">
      <c r="A114" s="5"/>
      <c r="B114" s="5"/>
      <c r="C114" s="5" t="s">
        <v>452</v>
      </c>
      <c r="D114" s="5"/>
      <c r="E114" s="5"/>
      <c r="F114" s="5"/>
      <c r="G114" s="5"/>
      <c r="H114" s="23" t="s">
        <v>452</v>
      </c>
      <c r="I114" s="23"/>
      <c r="J114" s="23"/>
      <c r="K114" s="23"/>
    </row>
    <row r="115" s="1" customFormat="1" ht="34.65" customHeight="1" spans="1:11">
      <c r="A115" s="5"/>
      <c r="B115" s="5" t="s">
        <v>344</v>
      </c>
      <c r="C115" s="5"/>
      <c r="D115" s="5"/>
      <c r="E115" s="5"/>
      <c r="F115" s="5"/>
      <c r="G115" s="5"/>
      <c r="H115" s="5"/>
      <c r="I115" s="5"/>
      <c r="J115" s="5"/>
      <c r="K115" s="5"/>
    </row>
    <row r="116" s="1" customFormat="1" ht="18.05" customHeight="1" spans="1:11">
      <c r="A116" s="7" t="s">
        <v>345</v>
      </c>
      <c r="B116" s="7" t="s">
        <v>346</v>
      </c>
      <c r="C116" s="7" t="s">
        <v>303</v>
      </c>
      <c r="D116" s="7" t="s">
        <v>347</v>
      </c>
      <c r="E116" s="7" t="s">
        <v>348</v>
      </c>
      <c r="F116" s="7"/>
      <c r="G116" s="7"/>
      <c r="H116" s="7" t="s">
        <v>349</v>
      </c>
      <c r="I116" s="7" t="s">
        <v>350</v>
      </c>
      <c r="J116" s="7" t="s">
        <v>351</v>
      </c>
      <c r="K116" s="7" t="s">
        <v>352</v>
      </c>
    </row>
    <row r="117" s="1" customFormat="1" ht="17.3" customHeight="1" spans="1:11">
      <c r="A117" s="7"/>
      <c r="B117" s="7" t="s">
        <v>353</v>
      </c>
      <c r="C117" s="9">
        <v>40</v>
      </c>
      <c r="D117" s="9">
        <v>40</v>
      </c>
      <c r="E117" s="9">
        <v>23.42573</v>
      </c>
      <c r="F117" s="9"/>
      <c r="G117" s="9"/>
      <c r="H117" s="10">
        <v>0.58564325</v>
      </c>
      <c r="I117" s="7">
        <v>10</v>
      </c>
      <c r="J117" s="7">
        <v>6</v>
      </c>
      <c r="K117" s="11"/>
    </row>
    <row r="118" s="1" customFormat="1" ht="19.55" customHeight="1" spans="1:11">
      <c r="A118" s="7"/>
      <c r="B118" s="7" t="s">
        <v>354</v>
      </c>
      <c r="C118" s="9">
        <v>40</v>
      </c>
      <c r="D118" s="9">
        <v>40</v>
      </c>
      <c r="E118" s="9">
        <v>23.42573</v>
      </c>
      <c r="F118" s="9"/>
      <c r="G118" s="9"/>
      <c r="H118" s="10">
        <v>0.58564325</v>
      </c>
      <c r="I118" s="7" t="s">
        <v>355</v>
      </c>
      <c r="J118" s="7" t="s">
        <v>355</v>
      </c>
      <c r="K118" s="11"/>
    </row>
    <row r="119" s="1" customFormat="1" ht="20.35" customHeight="1" spans="1:11">
      <c r="A119" s="7"/>
      <c r="B119" s="7" t="s">
        <v>356</v>
      </c>
      <c r="C119" s="9">
        <v>0</v>
      </c>
      <c r="D119" s="9">
        <v>0</v>
      </c>
      <c r="E119" s="9">
        <v>0</v>
      </c>
      <c r="F119" s="9"/>
      <c r="G119" s="9"/>
      <c r="H119" s="10">
        <v>0</v>
      </c>
      <c r="I119" s="7" t="s">
        <v>355</v>
      </c>
      <c r="J119" s="7" t="s">
        <v>355</v>
      </c>
      <c r="K119" s="11"/>
    </row>
    <row r="120" s="1" customFormat="1" ht="18.05" customHeight="1" spans="1:11">
      <c r="A120" s="7"/>
      <c r="B120" s="7" t="s">
        <v>357</v>
      </c>
      <c r="C120" s="9">
        <v>0</v>
      </c>
      <c r="D120" s="9">
        <v>0</v>
      </c>
      <c r="E120" s="9">
        <v>0</v>
      </c>
      <c r="F120" s="9"/>
      <c r="G120" s="9"/>
      <c r="H120" s="10">
        <v>0</v>
      </c>
      <c r="I120" s="7" t="s">
        <v>355</v>
      </c>
      <c r="J120" s="7" t="s">
        <v>355</v>
      </c>
      <c r="K120" s="11"/>
    </row>
    <row r="121" s="1" customFormat="1" ht="16.95" customHeight="1" spans="1:11">
      <c r="A121" s="7"/>
      <c r="B121" s="7" t="s">
        <v>358</v>
      </c>
      <c r="C121" s="12"/>
      <c r="D121" s="12"/>
      <c r="E121" s="12"/>
      <c r="F121" s="12"/>
      <c r="G121" s="12"/>
      <c r="H121" s="12"/>
      <c r="I121" s="7" t="s">
        <v>355</v>
      </c>
      <c r="J121" s="7" t="s">
        <v>355</v>
      </c>
      <c r="K121" s="11"/>
    </row>
    <row r="122" s="1" customFormat="1" ht="22.6" customHeight="1" spans="1:11">
      <c r="A122" s="7" t="s">
        <v>359</v>
      </c>
      <c r="B122" s="7" t="s">
        <v>12</v>
      </c>
      <c r="C122" s="7" t="s">
        <v>13</v>
      </c>
      <c r="D122" s="7" t="s">
        <v>14</v>
      </c>
      <c r="E122" s="7" t="s">
        <v>360</v>
      </c>
      <c r="F122" s="7" t="s">
        <v>361</v>
      </c>
      <c r="G122" s="7" t="s">
        <v>362</v>
      </c>
      <c r="H122" s="7" t="s">
        <v>363</v>
      </c>
      <c r="I122" s="7" t="s">
        <v>350</v>
      </c>
      <c r="J122" s="7" t="s">
        <v>351</v>
      </c>
      <c r="K122" s="7" t="s">
        <v>364</v>
      </c>
    </row>
    <row r="123" s="1" customFormat="1" ht="16.95" customHeight="1" spans="1:11">
      <c r="A123" s="7"/>
      <c r="B123" s="7" t="s">
        <v>365</v>
      </c>
      <c r="C123" s="7" t="s">
        <v>366</v>
      </c>
      <c r="D123" s="7" t="s">
        <v>453</v>
      </c>
      <c r="E123" s="7" t="s">
        <v>368</v>
      </c>
      <c r="F123" s="7" t="s">
        <v>454</v>
      </c>
      <c r="G123" s="7" t="s">
        <v>370</v>
      </c>
      <c r="H123" s="12" t="s">
        <v>455</v>
      </c>
      <c r="I123" s="7" t="s">
        <v>372</v>
      </c>
      <c r="J123" s="7">
        <v>10</v>
      </c>
      <c r="K123" s="12"/>
    </row>
    <row r="124" s="1" customFormat="1" ht="22.6" customHeight="1" spans="1:11">
      <c r="A124" s="7"/>
      <c r="B124" s="7"/>
      <c r="C124" s="7" t="s">
        <v>373</v>
      </c>
      <c r="D124" s="7" t="s">
        <v>456</v>
      </c>
      <c r="E124" s="7" t="s">
        <v>368</v>
      </c>
      <c r="F124" s="7" t="s">
        <v>375</v>
      </c>
      <c r="G124" s="7" t="s">
        <v>376</v>
      </c>
      <c r="H124" s="12" t="s">
        <v>377</v>
      </c>
      <c r="I124" s="7" t="s">
        <v>378</v>
      </c>
      <c r="J124" s="7">
        <v>20</v>
      </c>
      <c r="K124" s="12"/>
    </row>
    <row r="125" s="1" customFormat="1" ht="16.95" customHeight="1" spans="1:11">
      <c r="A125" s="7"/>
      <c r="B125" s="7"/>
      <c r="C125" s="7" t="s">
        <v>379</v>
      </c>
      <c r="D125" s="7" t="s">
        <v>457</v>
      </c>
      <c r="E125" s="7" t="s">
        <v>368</v>
      </c>
      <c r="F125" s="7" t="s">
        <v>375</v>
      </c>
      <c r="G125" s="7" t="s">
        <v>376</v>
      </c>
      <c r="H125" s="12" t="s">
        <v>377</v>
      </c>
      <c r="I125" s="7" t="s">
        <v>378</v>
      </c>
      <c r="J125" s="7">
        <v>20</v>
      </c>
      <c r="K125" s="12"/>
    </row>
    <row r="126" s="1" customFormat="1" ht="22.6" customHeight="1" spans="1:11">
      <c r="A126" s="7"/>
      <c r="B126" s="7" t="s">
        <v>385</v>
      </c>
      <c r="C126" s="7" t="s">
        <v>386</v>
      </c>
      <c r="D126" s="7" t="s">
        <v>458</v>
      </c>
      <c r="E126" s="7" t="s">
        <v>368</v>
      </c>
      <c r="F126" s="7" t="s">
        <v>372</v>
      </c>
      <c r="G126" s="7" t="s">
        <v>376</v>
      </c>
      <c r="H126" s="12" t="s">
        <v>459</v>
      </c>
      <c r="I126" s="7" t="s">
        <v>372</v>
      </c>
      <c r="J126" s="7">
        <v>10</v>
      </c>
      <c r="K126" s="12"/>
    </row>
    <row r="127" s="1" customFormat="1" ht="22.6" customHeight="1" spans="1:11">
      <c r="A127" s="7"/>
      <c r="B127" s="7"/>
      <c r="C127" s="7" t="s">
        <v>389</v>
      </c>
      <c r="D127" s="7" t="s">
        <v>460</v>
      </c>
      <c r="E127" s="7" t="s">
        <v>368</v>
      </c>
      <c r="F127" s="7" t="s">
        <v>372</v>
      </c>
      <c r="G127" s="7" t="s">
        <v>376</v>
      </c>
      <c r="H127" s="12" t="s">
        <v>459</v>
      </c>
      <c r="I127" s="7" t="s">
        <v>372</v>
      </c>
      <c r="J127" s="7">
        <v>10</v>
      </c>
      <c r="K127" s="12"/>
    </row>
    <row r="128" s="1" customFormat="1" ht="22.6" customHeight="1" spans="1:11">
      <c r="A128" s="7"/>
      <c r="B128" s="7" t="s">
        <v>194</v>
      </c>
      <c r="C128" s="7" t="s">
        <v>393</v>
      </c>
      <c r="D128" s="7" t="s">
        <v>394</v>
      </c>
      <c r="E128" s="7" t="s">
        <v>368</v>
      </c>
      <c r="F128" s="7" t="s">
        <v>395</v>
      </c>
      <c r="G128" s="7" t="s">
        <v>376</v>
      </c>
      <c r="H128" s="12" t="s">
        <v>396</v>
      </c>
      <c r="I128" s="7" t="s">
        <v>372</v>
      </c>
      <c r="J128" s="7">
        <v>10</v>
      </c>
      <c r="K128" s="12"/>
    </row>
    <row r="129" s="1" customFormat="1" ht="22.6" customHeight="1" spans="1:11">
      <c r="A129" s="7"/>
      <c r="B129" s="7" t="s">
        <v>397</v>
      </c>
      <c r="C129" s="7" t="s">
        <v>398</v>
      </c>
      <c r="D129" s="7" t="s">
        <v>461</v>
      </c>
      <c r="E129" s="7" t="s">
        <v>381</v>
      </c>
      <c r="F129" s="7" t="s">
        <v>462</v>
      </c>
      <c r="G129" s="7" t="s">
        <v>400</v>
      </c>
      <c r="H129" s="151" t="s">
        <v>463</v>
      </c>
      <c r="I129" s="7" t="s">
        <v>372</v>
      </c>
      <c r="J129" s="7">
        <v>6</v>
      </c>
      <c r="K129" s="12"/>
    </row>
    <row r="130" s="1" customFormat="1" ht="14.3" customHeight="1" spans="1:11">
      <c r="A130" s="7" t="s">
        <v>104</v>
      </c>
      <c r="B130" s="7"/>
      <c r="C130" s="7"/>
      <c r="D130" s="7"/>
      <c r="E130" s="7"/>
      <c r="F130" s="7"/>
      <c r="G130" s="7"/>
      <c r="H130" s="7"/>
      <c r="I130" s="7">
        <v>100</v>
      </c>
      <c r="J130" s="5">
        <v>92</v>
      </c>
      <c r="K130" s="5"/>
    </row>
    <row r="131" s="1" customFormat="1" ht="86" customHeight="1" spans="1:11">
      <c r="A131" s="14"/>
      <c r="B131" s="14"/>
      <c r="C131" s="14"/>
      <c r="D131" s="14"/>
      <c r="E131" s="14"/>
      <c r="F131" s="14"/>
      <c r="G131" s="14"/>
      <c r="H131" s="14"/>
      <c r="I131" s="14"/>
      <c r="J131" s="14"/>
      <c r="K131" s="14"/>
    </row>
    <row r="132" s="1" customFormat="1" ht="45.2" customHeight="1" spans="1:11">
      <c r="A132" s="4" t="s">
        <v>334</v>
      </c>
      <c r="B132" s="4"/>
      <c r="C132" s="4"/>
      <c r="D132" s="4"/>
      <c r="E132" s="4"/>
      <c r="F132" s="4"/>
      <c r="G132" s="4"/>
      <c r="H132" s="4"/>
      <c r="I132" s="4"/>
      <c r="J132" s="4"/>
      <c r="K132" s="4"/>
    </row>
    <row r="133" s="1" customFormat="1" ht="14.3" customHeight="1" spans="1:11">
      <c r="A133" s="5" t="s">
        <v>210</v>
      </c>
      <c r="B133" s="5"/>
      <c r="C133" s="5" t="s">
        <v>232</v>
      </c>
      <c r="D133" s="5"/>
      <c r="E133" s="5"/>
      <c r="F133" s="5"/>
      <c r="G133" s="5"/>
      <c r="H133" s="5"/>
      <c r="I133" s="5"/>
      <c r="J133" s="5"/>
      <c r="K133" s="5"/>
    </row>
    <row r="134" s="1" customFormat="1" ht="25.6" customHeight="1" spans="1:11">
      <c r="A134" s="5" t="s">
        <v>335</v>
      </c>
      <c r="B134" s="5"/>
      <c r="C134" s="5" t="s">
        <v>336</v>
      </c>
      <c r="D134" s="5"/>
      <c r="E134" s="5"/>
      <c r="F134" s="5"/>
      <c r="G134" s="5"/>
      <c r="H134" s="6" t="s">
        <v>337</v>
      </c>
      <c r="I134" s="7" t="s">
        <v>338</v>
      </c>
      <c r="J134" s="7"/>
      <c r="K134" s="7"/>
    </row>
    <row r="135" s="1" customFormat="1" ht="14.3" customHeight="1" spans="1:11">
      <c r="A135" s="5" t="s">
        <v>339</v>
      </c>
      <c r="B135" s="5" t="s">
        <v>340</v>
      </c>
      <c r="C135" s="7" t="s">
        <v>341</v>
      </c>
      <c r="D135" s="7"/>
      <c r="E135" s="7"/>
      <c r="F135" s="7"/>
      <c r="G135" s="7"/>
      <c r="H135" s="8" t="s">
        <v>342</v>
      </c>
      <c r="I135" s="8"/>
      <c r="J135" s="8"/>
      <c r="K135" s="8"/>
    </row>
    <row r="136" s="1" customFormat="1" ht="35.4" customHeight="1" spans="1:11">
      <c r="A136" s="5"/>
      <c r="B136" s="5"/>
      <c r="C136" s="5" t="s">
        <v>464</v>
      </c>
      <c r="D136" s="5"/>
      <c r="E136" s="5"/>
      <c r="F136" s="5"/>
      <c r="G136" s="5"/>
      <c r="H136" s="23" t="s">
        <v>464</v>
      </c>
      <c r="I136" s="23"/>
      <c r="J136" s="23"/>
      <c r="K136" s="23"/>
    </row>
    <row r="137" s="1" customFormat="1" ht="34.65" customHeight="1" spans="1:11">
      <c r="A137" s="5"/>
      <c r="B137" s="5" t="s">
        <v>344</v>
      </c>
      <c r="C137" s="5"/>
      <c r="D137" s="5"/>
      <c r="E137" s="5"/>
      <c r="F137" s="5"/>
      <c r="G137" s="5"/>
      <c r="H137" s="5"/>
      <c r="I137" s="5"/>
      <c r="J137" s="5"/>
      <c r="K137" s="5"/>
    </row>
    <row r="138" s="1" customFormat="1" ht="18.05" customHeight="1" spans="1:11">
      <c r="A138" s="7" t="s">
        <v>345</v>
      </c>
      <c r="B138" s="7" t="s">
        <v>346</v>
      </c>
      <c r="C138" s="7" t="s">
        <v>303</v>
      </c>
      <c r="D138" s="7" t="s">
        <v>347</v>
      </c>
      <c r="E138" s="7" t="s">
        <v>348</v>
      </c>
      <c r="F138" s="7"/>
      <c r="G138" s="7"/>
      <c r="H138" s="7" t="s">
        <v>349</v>
      </c>
      <c r="I138" s="7" t="s">
        <v>350</v>
      </c>
      <c r="J138" s="7" t="s">
        <v>351</v>
      </c>
      <c r="K138" s="7" t="s">
        <v>352</v>
      </c>
    </row>
    <row r="139" s="1" customFormat="1" ht="17.3" customHeight="1" spans="1:11">
      <c r="A139" s="7"/>
      <c r="B139" s="7" t="s">
        <v>353</v>
      </c>
      <c r="C139" s="9">
        <v>0</v>
      </c>
      <c r="D139" s="9">
        <v>49.371317</v>
      </c>
      <c r="E139" s="9">
        <v>49.371317</v>
      </c>
      <c r="F139" s="9"/>
      <c r="G139" s="9"/>
      <c r="H139" s="10">
        <v>1</v>
      </c>
      <c r="I139" s="7">
        <v>10</v>
      </c>
      <c r="J139" s="7">
        <v>10</v>
      </c>
      <c r="K139" s="11"/>
    </row>
    <row r="140" s="1" customFormat="1" ht="19.55" customHeight="1" spans="1:11">
      <c r="A140" s="7"/>
      <c r="B140" s="7" t="s">
        <v>354</v>
      </c>
      <c r="C140" s="9">
        <v>0</v>
      </c>
      <c r="D140" s="9">
        <v>49.371317</v>
      </c>
      <c r="E140" s="9">
        <v>49.371317</v>
      </c>
      <c r="F140" s="9"/>
      <c r="G140" s="9"/>
      <c r="H140" s="10">
        <v>1</v>
      </c>
      <c r="I140" s="7" t="s">
        <v>355</v>
      </c>
      <c r="J140" s="7" t="s">
        <v>355</v>
      </c>
      <c r="K140" s="11"/>
    </row>
    <row r="141" s="1" customFormat="1" ht="20.35" customHeight="1" spans="1:11">
      <c r="A141" s="7"/>
      <c r="B141" s="7" t="s">
        <v>356</v>
      </c>
      <c r="C141" s="9">
        <v>0</v>
      </c>
      <c r="D141" s="9">
        <v>0</v>
      </c>
      <c r="E141" s="9">
        <v>0</v>
      </c>
      <c r="F141" s="9"/>
      <c r="G141" s="9"/>
      <c r="H141" s="10">
        <v>0</v>
      </c>
      <c r="I141" s="7" t="s">
        <v>355</v>
      </c>
      <c r="J141" s="7" t="s">
        <v>355</v>
      </c>
      <c r="K141" s="11"/>
    </row>
    <row r="142" s="1" customFormat="1" ht="18.05" customHeight="1" spans="1:11">
      <c r="A142" s="7"/>
      <c r="B142" s="7" t="s">
        <v>357</v>
      </c>
      <c r="C142" s="9">
        <v>0</v>
      </c>
      <c r="D142" s="9">
        <v>0</v>
      </c>
      <c r="E142" s="9">
        <v>0</v>
      </c>
      <c r="F142" s="9"/>
      <c r="G142" s="9"/>
      <c r="H142" s="10">
        <v>0</v>
      </c>
      <c r="I142" s="7" t="s">
        <v>355</v>
      </c>
      <c r="J142" s="7" t="s">
        <v>355</v>
      </c>
      <c r="K142" s="11"/>
    </row>
    <row r="143" s="1" customFormat="1" ht="16.95" customHeight="1" spans="1:11">
      <c r="A143" s="7"/>
      <c r="B143" s="7" t="s">
        <v>358</v>
      </c>
      <c r="C143" s="12"/>
      <c r="D143" s="12"/>
      <c r="E143" s="12"/>
      <c r="F143" s="12"/>
      <c r="G143" s="12"/>
      <c r="H143" s="12"/>
      <c r="I143" s="7" t="s">
        <v>355</v>
      </c>
      <c r="J143" s="7" t="s">
        <v>355</v>
      </c>
      <c r="K143" s="11"/>
    </row>
    <row r="144" s="1" customFormat="1" ht="22.6" customHeight="1" spans="1:11">
      <c r="A144" s="7" t="s">
        <v>359</v>
      </c>
      <c r="B144" s="7" t="s">
        <v>12</v>
      </c>
      <c r="C144" s="7" t="s">
        <v>13</v>
      </c>
      <c r="D144" s="7" t="s">
        <v>14</v>
      </c>
      <c r="E144" s="7" t="s">
        <v>360</v>
      </c>
      <c r="F144" s="7" t="s">
        <v>361</v>
      </c>
      <c r="G144" s="7" t="s">
        <v>362</v>
      </c>
      <c r="H144" s="7" t="s">
        <v>363</v>
      </c>
      <c r="I144" s="7" t="s">
        <v>350</v>
      </c>
      <c r="J144" s="7" t="s">
        <v>351</v>
      </c>
      <c r="K144" s="7" t="s">
        <v>364</v>
      </c>
    </row>
    <row r="145" s="1" customFormat="1" ht="22.6" customHeight="1" spans="1:11">
      <c r="A145" s="7"/>
      <c r="B145" s="7" t="s">
        <v>365</v>
      </c>
      <c r="C145" s="7" t="s">
        <v>366</v>
      </c>
      <c r="D145" s="7" t="s">
        <v>465</v>
      </c>
      <c r="E145" s="7" t="s">
        <v>381</v>
      </c>
      <c r="F145" s="7" t="s">
        <v>466</v>
      </c>
      <c r="G145" s="7" t="s">
        <v>467</v>
      </c>
      <c r="H145" s="151" t="s">
        <v>468</v>
      </c>
      <c r="I145" s="7" t="s">
        <v>372</v>
      </c>
      <c r="J145" s="7">
        <v>10</v>
      </c>
      <c r="K145" s="12"/>
    </row>
    <row r="146" s="1" customFormat="1" ht="16.95" customHeight="1" spans="1:11">
      <c r="A146" s="7"/>
      <c r="B146" s="7"/>
      <c r="C146" s="7"/>
      <c r="D146" s="7" t="s">
        <v>469</v>
      </c>
      <c r="E146" s="7" t="s">
        <v>381</v>
      </c>
      <c r="F146" s="7" t="s">
        <v>470</v>
      </c>
      <c r="G146" s="7" t="s">
        <v>471</v>
      </c>
      <c r="H146" s="151" t="s">
        <v>472</v>
      </c>
      <c r="I146" s="7" t="s">
        <v>378</v>
      </c>
      <c r="J146" s="7">
        <v>20</v>
      </c>
      <c r="K146" s="12"/>
    </row>
    <row r="147" s="1" customFormat="1" ht="16.95" customHeight="1" spans="1:11">
      <c r="A147" s="7"/>
      <c r="B147" s="7"/>
      <c r="C147" s="7" t="s">
        <v>373</v>
      </c>
      <c r="D147" s="7" t="s">
        <v>473</v>
      </c>
      <c r="E147" s="7" t="s">
        <v>368</v>
      </c>
      <c r="F147" s="7" t="s">
        <v>474</v>
      </c>
      <c r="G147" s="7" t="s">
        <v>376</v>
      </c>
      <c r="H147" s="12" t="s">
        <v>475</v>
      </c>
      <c r="I147" s="7" t="s">
        <v>369</v>
      </c>
      <c r="J147" s="7">
        <v>5</v>
      </c>
      <c r="K147" s="12"/>
    </row>
    <row r="148" s="1" customFormat="1" ht="16.95" customHeight="1" spans="1:11">
      <c r="A148" s="7"/>
      <c r="B148" s="7"/>
      <c r="C148" s="7" t="s">
        <v>379</v>
      </c>
      <c r="D148" s="7" t="s">
        <v>476</v>
      </c>
      <c r="E148" s="7" t="s">
        <v>381</v>
      </c>
      <c r="F148" s="7" t="s">
        <v>477</v>
      </c>
      <c r="G148" s="7" t="s">
        <v>478</v>
      </c>
      <c r="H148" s="12" t="s">
        <v>479</v>
      </c>
      <c r="I148" s="7" t="s">
        <v>369</v>
      </c>
      <c r="J148" s="7">
        <v>5</v>
      </c>
      <c r="K148" s="12"/>
    </row>
    <row r="149" s="1" customFormat="1" ht="16.95" customHeight="1" spans="1:11">
      <c r="A149" s="7"/>
      <c r="B149" s="7" t="s">
        <v>385</v>
      </c>
      <c r="C149" s="7" t="s">
        <v>386</v>
      </c>
      <c r="D149" s="7" t="s">
        <v>480</v>
      </c>
      <c r="E149" s="7" t="s">
        <v>368</v>
      </c>
      <c r="F149" s="7" t="s">
        <v>375</v>
      </c>
      <c r="G149" s="7" t="s">
        <v>376</v>
      </c>
      <c r="H149" s="12" t="s">
        <v>377</v>
      </c>
      <c r="I149" s="7" t="s">
        <v>372</v>
      </c>
      <c r="J149" s="7">
        <v>10</v>
      </c>
      <c r="K149" s="12"/>
    </row>
    <row r="150" s="1" customFormat="1" ht="16.95" customHeight="1" spans="1:11">
      <c r="A150" s="7"/>
      <c r="B150" s="7"/>
      <c r="C150" s="7" t="s">
        <v>426</v>
      </c>
      <c r="D150" s="7" t="s">
        <v>481</v>
      </c>
      <c r="E150" s="7" t="s">
        <v>368</v>
      </c>
      <c r="F150" s="7" t="s">
        <v>372</v>
      </c>
      <c r="G150" s="7" t="s">
        <v>478</v>
      </c>
      <c r="H150" s="12" t="s">
        <v>482</v>
      </c>
      <c r="I150" s="7" t="s">
        <v>372</v>
      </c>
      <c r="J150" s="7">
        <v>10</v>
      </c>
      <c r="K150" s="12"/>
    </row>
    <row r="151" s="1" customFormat="1" ht="22.6" customHeight="1" spans="1:11">
      <c r="A151" s="7"/>
      <c r="B151" s="7" t="s">
        <v>194</v>
      </c>
      <c r="C151" s="7" t="s">
        <v>393</v>
      </c>
      <c r="D151" s="7" t="s">
        <v>394</v>
      </c>
      <c r="E151" s="7" t="s">
        <v>368</v>
      </c>
      <c r="F151" s="7" t="s">
        <v>375</v>
      </c>
      <c r="G151" s="7" t="s">
        <v>376</v>
      </c>
      <c r="H151" s="12" t="s">
        <v>377</v>
      </c>
      <c r="I151" s="7" t="s">
        <v>372</v>
      </c>
      <c r="J151" s="7">
        <v>10</v>
      </c>
      <c r="K151" s="12"/>
    </row>
    <row r="152" s="1" customFormat="1" ht="16.95" customHeight="1" spans="1:11">
      <c r="A152" s="7"/>
      <c r="B152" s="7" t="s">
        <v>397</v>
      </c>
      <c r="C152" s="7" t="s">
        <v>398</v>
      </c>
      <c r="D152" s="7" t="s">
        <v>200</v>
      </c>
      <c r="E152" s="7" t="s">
        <v>368</v>
      </c>
      <c r="F152" s="7" t="s">
        <v>437</v>
      </c>
      <c r="G152" s="7" t="s">
        <v>376</v>
      </c>
      <c r="H152" s="12" t="s">
        <v>483</v>
      </c>
      <c r="I152" s="7" t="s">
        <v>378</v>
      </c>
      <c r="J152" s="7">
        <v>20</v>
      </c>
      <c r="K152" s="12"/>
    </row>
    <row r="153" s="1" customFormat="1" ht="14.3" customHeight="1" spans="1:11">
      <c r="A153" s="7" t="s">
        <v>104</v>
      </c>
      <c r="B153" s="7"/>
      <c r="C153" s="7"/>
      <c r="D153" s="7"/>
      <c r="E153" s="7"/>
      <c r="F153" s="7"/>
      <c r="G153" s="7"/>
      <c r="H153" s="7"/>
      <c r="I153" s="7">
        <v>100</v>
      </c>
      <c r="J153" s="5">
        <v>100</v>
      </c>
      <c r="K153" s="5"/>
    </row>
    <row r="154" s="1" customFormat="1" ht="57" customHeight="1" spans="1:11">
      <c r="A154" s="14"/>
      <c r="B154" s="14"/>
      <c r="C154" s="14"/>
      <c r="D154" s="14"/>
      <c r="E154" s="14"/>
      <c r="F154" s="14"/>
      <c r="G154" s="14"/>
      <c r="H154" s="14"/>
      <c r="I154" s="14"/>
      <c r="J154" s="14"/>
      <c r="K154" s="14"/>
    </row>
    <row r="155" s="1" customFormat="1" ht="45.2" customHeight="1" spans="1:11">
      <c r="A155" s="4" t="s">
        <v>334</v>
      </c>
      <c r="B155" s="4"/>
      <c r="C155" s="4"/>
      <c r="D155" s="4"/>
      <c r="E155" s="4"/>
      <c r="F155" s="4"/>
      <c r="G155" s="4"/>
      <c r="H155" s="4"/>
      <c r="I155" s="4"/>
      <c r="J155" s="4"/>
      <c r="K155" s="4"/>
    </row>
    <row r="156" s="1" customFormat="1" ht="14.3" customHeight="1" spans="1:11">
      <c r="A156" s="5" t="s">
        <v>210</v>
      </c>
      <c r="B156" s="5"/>
      <c r="C156" s="5" t="s">
        <v>234</v>
      </c>
      <c r="D156" s="5"/>
      <c r="E156" s="5"/>
      <c r="F156" s="5"/>
      <c r="G156" s="5"/>
      <c r="H156" s="5"/>
      <c r="I156" s="5"/>
      <c r="J156" s="5"/>
      <c r="K156" s="5"/>
    </row>
    <row r="157" s="1" customFormat="1" ht="25.6" customHeight="1" spans="1:11">
      <c r="A157" s="5" t="s">
        <v>335</v>
      </c>
      <c r="B157" s="5"/>
      <c r="C157" s="5" t="s">
        <v>336</v>
      </c>
      <c r="D157" s="5"/>
      <c r="E157" s="5"/>
      <c r="F157" s="5"/>
      <c r="G157" s="5"/>
      <c r="H157" s="6" t="s">
        <v>337</v>
      </c>
      <c r="I157" s="7" t="s">
        <v>338</v>
      </c>
      <c r="J157" s="7"/>
      <c r="K157" s="7"/>
    </row>
    <row r="158" s="1" customFormat="1" ht="14.3" customHeight="1" spans="1:11">
      <c r="A158" s="5" t="s">
        <v>339</v>
      </c>
      <c r="B158" s="5" t="s">
        <v>340</v>
      </c>
      <c r="C158" s="7" t="s">
        <v>341</v>
      </c>
      <c r="D158" s="7"/>
      <c r="E158" s="7"/>
      <c r="F158" s="7"/>
      <c r="G158" s="7"/>
      <c r="H158" s="8" t="s">
        <v>342</v>
      </c>
      <c r="I158" s="8"/>
      <c r="J158" s="8"/>
      <c r="K158" s="8"/>
    </row>
    <row r="159" s="1" customFormat="1" ht="68" customHeight="1" spans="1:11">
      <c r="A159" s="5"/>
      <c r="B159" s="5"/>
      <c r="C159" s="5" t="s">
        <v>484</v>
      </c>
      <c r="D159" s="5"/>
      <c r="E159" s="5"/>
      <c r="F159" s="5"/>
      <c r="G159" s="5"/>
      <c r="H159" s="23" t="s">
        <v>484</v>
      </c>
      <c r="I159" s="23"/>
      <c r="J159" s="23"/>
      <c r="K159" s="23"/>
    </row>
    <row r="160" s="1" customFormat="1" ht="34.65" customHeight="1" spans="1:11">
      <c r="A160" s="5"/>
      <c r="B160" s="5" t="s">
        <v>344</v>
      </c>
      <c r="C160" s="5"/>
      <c r="D160" s="5"/>
      <c r="E160" s="5"/>
      <c r="F160" s="5"/>
      <c r="G160" s="5"/>
      <c r="H160" s="5"/>
      <c r="I160" s="5"/>
      <c r="J160" s="5"/>
      <c r="K160" s="5"/>
    </row>
    <row r="161" s="1" customFormat="1" ht="18.05" customHeight="1" spans="1:11">
      <c r="A161" s="7" t="s">
        <v>345</v>
      </c>
      <c r="B161" s="7" t="s">
        <v>346</v>
      </c>
      <c r="C161" s="7" t="s">
        <v>303</v>
      </c>
      <c r="D161" s="7" t="s">
        <v>347</v>
      </c>
      <c r="E161" s="7" t="s">
        <v>348</v>
      </c>
      <c r="F161" s="7"/>
      <c r="G161" s="7"/>
      <c r="H161" s="7" t="s">
        <v>349</v>
      </c>
      <c r="I161" s="7" t="s">
        <v>350</v>
      </c>
      <c r="J161" s="7" t="s">
        <v>351</v>
      </c>
      <c r="K161" s="7" t="s">
        <v>352</v>
      </c>
    </row>
    <row r="162" s="1" customFormat="1" ht="17.3" customHeight="1" spans="1:11">
      <c r="A162" s="7"/>
      <c r="B162" s="7" t="s">
        <v>353</v>
      </c>
      <c r="C162" s="9">
        <v>0</v>
      </c>
      <c r="D162" s="9">
        <v>5.8425</v>
      </c>
      <c r="E162" s="9">
        <v>5.8425</v>
      </c>
      <c r="F162" s="9"/>
      <c r="G162" s="9"/>
      <c r="H162" s="10">
        <v>1</v>
      </c>
      <c r="I162" s="7">
        <v>10</v>
      </c>
      <c r="J162" s="7">
        <v>10</v>
      </c>
      <c r="K162" s="11"/>
    </row>
    <row r="163" s="1" customFormat="1" ht="19.55" customHeight="1" spans="1:11">
      <c r="A163" s="7"/>
      <c r="B163" s="7" t="s">
        <v>354</v>
      </c>
      <c r="C163" s="9">
        <v>0</v>
      </c>
      <c r="D163" s="9">
        <v>5.8425</v>
      </c>
      <c r="E163" s="9">
        <v>5.8425</v>
      </c>
      <c r="F163" s="9"/>
      <c r="G163" s="9"/>
      <c r="H163" s="10">
        <v>1</v>
      </c>
      <c r="I163" s="7" t="s">
        <v>355</v>
      </c>
      <c r="J163" s="7" t="s">
        <v>355</v>
      </c>
      <c r="K163" s="11"/>
    </row>
    <row r="164" s="1" customFormat="1" ht="20.35" customHeight="1" spans="1:11">
      <c r="A164" s="7"/>
      <c r="B164" s="7" t="s">
        <v>356</v>
      </c>
      <c r="C164" s="9">
        <v>0</v>
      </c>
      <c r="D164" s="9">
        <v>0</v>
      </c>
      <c r="E164" s="9">
        <v>0</v>
      </c>
      <c r="F164" s="9"/>
      <c r="G164" s="9"/>
      <c r="H164" s="10">
        <v>0</v>
      </c>
      <c r="I164" s="7" t="s">
        <v>355</v>
      </c>
      <c r="J164" s="7" t="s">
        <v>355</v>
      </c>
      <c r="K164" s="11"/>
    </row>
    <row r="165" s="1" customFormat="1" ht="18.05" customHeight="1" spans="1:11">
      <c r="A165" s="7"/>
      <c r="B165" s="7" t="s">
        <v>357</v>
      </c>
      <c r="C165" s="9">
        <v>0</v>
      </c>
      <c r="D165" s="9">
        <v>0</v>
      </c>
      <c r="E165" s="9">
        <v>0</v>
      </c>
      <c r="F165" s="9"/>
      <c r="G165" s="9"/>
      <c r="H165" s="10">
        <v>0</v>
      </c>
      <c r="I165" s="7" t="s">
        <v>355</v>
      </c>
      <c r="J165" s="7" t="s">
        <v>355</v>
      </c>
      <c r="K165" s="11"/>
    </row>
    <row r="166" s="1" customFormat="1" ht="16.95" customHeight="1" spans="1:11">
      <c r="A166" s="7"/>
      <c r="B166" s="7" t="s">
        <v>358</v>
      </c>
      <c r="C166" s="12"/>
      <c r="D166" s="12"/>
      <c r="E166" s="12"/>
      <c r="F166" s="12"/>
      <c r="G166" s="12"/>
      <c r="H166" s="12"/>
      <c r="I166" s="7" t="s">
        <v>355</v>
      </c>
      <c r="J166" s="7" t="s">
        <v>355</v>
      </c>
      <c r="K166" s="11"/>
    </row>
    <row r="167" s="1" customFormat="1" ht="22.6" customHeight="1" spans="1:11">
      <c r="A167" s="7" t="s">
        <v>359</v>
      </c>
      <c r="B167" s="7" t="s">
        <v>12</v>
      </c>
      <c r="C167" s="7" t="s">
        <v>13</v>
      </c>
      <c r="D167" s="7" t="s">
        <v>14</v>
      </c>
      <c r="E167" s="7" t="s">
        <v>360</v>
      </c>
      <c r="F167" s="7" t="s">
        <v>361</v>
      </c>
      <c r="G167" s="7" t="s">
        <v>362</v>
      </c>
      <c r="H167" s="7" t="s">
        <v>363</v>
      </c>
      <c r="I167" s="7" t="s">
        <v>350</v>
      </c>
      <c r="J167" s="7" t="s">
        <v>351</v>
      </c>
      <c r="K167" s="7" t="s">
        <v>364</v>
      </c>
    </row>
    <row r="168" s="1" customFormat="1" ht="22.6" customHeight="1" spans="1:11">
      <c r="A168" s="7"/>
      <c r="B168" s="7" t="s">
        <v>365</v>
      </c>
      <c r="C168" s="7" t="s">
        <v>366</v>
      </c>
      <c r="D168" s="7" t="s">
        <v>485</v>
      </c>
      <c r="E168" s="7" t="s">
        <v>381</v>
      </c>
      <c r="F168" s="7" t="s">
        <v>486</v>
      </c>
      <c r="G168" s="7" t="s">
        <v>487</v>
      </c>
      <c r="H168" s="151" t="s">
        <v>488</v>
      </c>
      <c r="I168" s="7" t="s">
        <v>372</v>
      </c>
      <c r="J168" s="7">
        <v>10</v>
      </c>
      <c r="K168" s="12"/>
    </row>
    <row r="169" s="1" customFormat="1" ht="22.6" customHeight="1" spans="1:11">
      <c r="A169" s="7"/>
      <c r="B169" s="7"/>
      <c r="C169" s="7" t="s">
        <v>373</v>
      </c>
      <c r="D169" s="7" t="s">
        <v>489</v>
      </c>
      <c r="E169" s="7" t="s">
        <v>368</v>
      </c>
      <c r="F169" s="7" t="s">
        <v>490</v>
      </c>
      <c r="G169" s="7" t="s">
        <v>376</v>
      </c>
      <c r="H169" s="12" t="s">
        <v>491</v>
      </c>
      <c r="I169" s="7" t="s">
        <v>372</v>
      </c>
      <c r="J169" s="7">
        <v>10</v>
      </c>
      <c r="K169" s="12"/>
    </row>
    <row r="170" s="1" customFormat="1" ht="16.95" customHeight="1" spans="1:11">
      <c r="A170" s="7"/>
      <c r="B170" s="7"/>
      <c r="C170" s="7" t="s">
        <v>379</v>
      </c>
      <c r="D170" s="7" t="s">
        <v>492</v>
      </c>
      <c r="E170" s="7" t="s">
        <v>391</v>
      </c>
      <c r="F170" s="7" t="s">
        <v>493</v>
      </c>
      <c r="G170" s="7"/>
      <c r="H170" s="12" t="s">
        <v>493</v>
      </c>
      <c r="I170" s="7" t="s">
        <v>378</v>
      </c>
      <c r="J170" s="7">
        <v>20</v>
      </c>
      <c r="K170" s="12"/>
    </row>
    <row r="171" s="1" customFormat="1" ht="22.6" customHeight="1" spans="1:11">
      <c r="A171" s="7"/>
      <c r="B171" s="7" t="s">
        <v>385</v>
      </c>
      <c r="C171" s="7" t="s">
        <v>386</v>
      </c>
      <c r="D171" s="7" t="s">
        <v>494</v>
      </c>
      <c r="E171" s="7" t="s">
        <v>391</v>
      </c>
      <c r="F171" s="7" t="s">
        <v>410</v>
      </c>
      <c r="G171" s="7"/>
      <c r="H171" s="7" t="s">
        <v>410</v>
      </c>
      <c r="I171" s="7" t="s">
        <v>378</v>
      </c>
      <c r="J171" s="7">
        <v>20</v>
      </c>
      <c r="K171" s="12"/>
    </row>
    <row r="172" s="1" customFormat="1" ht="22.6" customHeight="1" spans="1:11">
      <c r="A172" s="7"/>
      <c r="B172" s="7" t="s">
        <v>194</v>
      </c>
      <c r="C172" s="7" t="s">
        <v>393</v>
      </c>
      <c r="D172" s="7" t="s">
        <v>394</v>
      </c>
      <c r="E172" s="7" t="s">
        <v>368</v>
      </c>
      <c r="F172" s="7" t="s">
        <v>375</v>
      </c>
      <c r="G172" s="7" t="s">
        <v>376</v>
      </c>
      <c r="H172" s="12" t="s">
        <v>377</v>
      </c>
      <c r="I172" s="7" t="s">
        <v>372</v>
      </c>
      <c r="J172" s="7">
        <v>10</v>
      </c>
      <c r="K172" s="12"/>
    </row>
    <row r="173" s="1" customFormat="1" ht="16.95" customHeight="1" spans="1:11">
      <c r="A173" s="7"/>
      <c r="B173" s="7" t="s">
        <v>397</v>
      </c>
      <c r="C173" s="7" t="s">
        <v>431</v>
      </c>
      <c r="D173" s="7" t="s">
        <v>495</v>
      </c>
      <c r="E173" s="7" t="s">
        <v>449</v>
      </c>
      <c r="F173" s="7" t="s">
        <v>496</v>
      </c>
      <c r="G173" s="7" t="s">
        <v>376</v>
      </c>
      <c r="H173" s="12" t="s">
        <v>497</v>
      </c>
      <c r="I173" s="7" t="s">
        <v>378</v>
      </c>
      <c r="J173" s="7">
        <v>20</v>
      </c>
      <c r="K173" s="12"/>
    </row>
    <row r="174" s="1" customFormat="1" ht="14.3" customHeight="1" spans="1:11">
      <c r="A174" s="7" t="s">
        <v>104</v>
      </c>
      <c r="B174" s="7"/>
      <c r="C174" s="7"/>
      <c r="D174" s="7"/>
      <c r="E174" s="7"/>
      <c r="F174" s="7"/>
      <c r="G174" s="7"/>
      <c r="H174" s="7"/>
      <c r="I174" s="7">
        <v>100</v>
      </c>
      <c r="J174" s="5">
        <v>100</v>
      </c>
      <c r="K174" s="5"/>
    </row>
    <row r="175" s="1" customFormat="1" ht="113" customHeight="1" spans="1:11">
      <c r="A175" s="14"/>
      <c r="B175" s="14"/>
      <c r="C175" s="14"/>
      <c r="D175" s="14"/>
      <c r="E175" s="14"/>
      <c r="F175" s="14"/>
      <c r="G175" s="14"/>
      <c r="H175" s="14"/>
      <c r="I175" s="14"/>
      <c r="J175" s="14"/>
      <c r="K175" s="14"/>
    </row>
    <row r="176" s="1" customFormat="1" ht="45.2" customHeight="1" spans="1:11">
      <c r="A176" s="4" t="s">
        <v>334</v>
      </c>
      <c r="B176" s="4"/>
      <c r="C176" s="4"/>
      <c r="D176" s="4"/>
      <c r="E176" s="4"/>
      <c r="F176" s="4"/>
      <c r="G176" s="4"/>
      <c r="H176" s="4"/>
      <c r="I176" s="4"/>
      <c r="J176" s="4"/>
      <c r="K176" s="4"/>
    </row>
    <row r="177" s="1" customFormat="1" ht="14.3" customHeight="1" spans="1:11">
      <c r="A177" s="5" t="s">
        <v>210</v>
      </c>
      <c r="B177" s="5"/>
      <c r="C177" s="5" t="s">
        <v>237</v>
      </c>
      <c r="D177" s="5"/>
      <c r="E177" s="5"/>
      <c r="F177" s="5"/>
      <c r="G177" s="5"/>
      <c r="H177" s="5"/>
      <c r="I177" s="5"/>
      <c r="J177" s="5"/>
      <c r="K177" s="5"/>
    </row>
    <row r="178" s="1" customFormat="1" ht="25.6" customHeight="1" spans="1:11">
      <c r="A178" s="5" t="s">
        <v>335</v>
      </c>
      <c r="B178" s="5"/>
      <c r="C178" s="5" t="s">
        <v>336</v>
      </c>
      <c r="D178" s="5"/>
      <c r="E178" s="5"/>
      <c r="F178" s="5"/>
      <c r="G178" s="5"/>
      <c r="H178" s="6" t="s">
        <v>337</v>
      </c>
      <c r="I178" s="7" t="s">
        <v>338</v>
      </c>
      <c r="J178" s="7"/>
      <c r="K178" s="7"/>
    </row>
    <row r="179" s="1" customFormat="1" ht="14.3" customHeight="1" spans="1:11">
      <c r="A179" s="5" t="s">
        <v>339</v>
      </c>
      <c r="B179" s="5" t="s">
        <v>340</v>
      </c>
      <c r="C179" s="7" t="s">
        <v>341</v>
      </c>
      <c r="D179" s="7"/>
      <c r="E179" s="7"/>
      <c r="F179" s="7"/>
      <c r="G179" s="7"/>
      <c r="H179" s="8" t="s">
        <v>342</v>
      </c>
      <c r="I179" s="8"/>
      <c r="J179" s="8"/>
      <c r="K179" s="8"/>
    </row>
    <row r="180" s="1" customFormat="1" ht="45.2" customHeight="1" spans="1:11">
      <c r="A180" s="5"/>
      <c r="B180" s="5"/>
      <c r="C180" s="5" t="s">
        <v>498</v>
      </c>
      <c r="D180" s="5"/>
      <c r="E180" s="5"/>
      <c r="F180" s="5"/>
      <c r="G180" s="5"/>
      <c r="H180" s="23" t="s">
        <v>498</v>
      </c>
      <c r="I180" s="23"/>
      <c r="J180" s="23"/>
      <c r="K180" s="23"/>
    </row>
    <row r="181" s="1" customFormat="1" ht="34.65" customHeight="1" spans="1:11">
      <c r="A181" s="5"/>
      <c r="B181" s="5" t="s">
        <v>344</v>
      </c>
      <c r="C181" s="5"/>
      <c r="D181" s="5"/>
      <c r="E181" s="5"/>
      <c r="F181" s="5"/>
      <c r="G181" s="5"/>
      <c r="H181" s="5"/>
      <c r="I181" s="5"/>
      <c r="J181" s="5"/>
      <c r="K181" s="5"/>
    </row>
    <row r="182" s="1" customFormat="1" ht="18.05" customHeight="1" spans="1:11">
      <c r="A182" s="7" t="s">
        <v>345</v>
      </c>
      <c r="B182" s="7" t="s">
        <v>346</v>
      </c>
      <c r="C182" s="7" t="s">
        <v>303</v>
      </c>
      <c r="D182" s="7" t="s">
        <v>347</v>
      </c>
      <c r="E182" s="7" t="s">
        <v>348</v>
      </c>
      <c r="F182" s="7"/>
      <c r="G182" s="7"/>
      <c r="H182" s="7" t="s">
        <v>349</v>
      </c>
      <c r="I182" s="7" t="s">
        <v>350</v>
      </c>
      <c r="J182" s="7" t="s">
        <v>351</v>
      </c>
      <c r="K182" s="7" t="s">
        <v>352</v>
      </c>
    </row>
    <row r="183" s="1" customFormat="1" ht="17.3" customHeight="1" spans="1:11">
      <c r="A183" s="7"/>
      <c r="B183" s="7" t="s">
        <v>353</v>
      </c>
      <c r="C183" s="9">
        <v>0</v>
      </c>
      <c r="D183" s="9">
        <v>8.092132</v>
      </c>
      <c r="E183" s="9">
        <v>8.092132</v>
      </c>
      <c r="F183" s="9"/>
      <c r="G183" s="9"/>
      <c r="H183" s="10">
        <v>1</v>
      </c>
      <c r="I183" s="7">
        <v>10</v>
      </c>
      <c r="J183" s="7">
        <v>10</v>
      </c>
      <c r="K183" s="11"/>
    </row>
    <row r="184" s="1" customFormat="1" ht="19.55" customHeight="1" spans="1:11">
      <c r="A184" s="7"/>
      <c r="B184" s="7" t="s">
        <v>354</v>
      </c>
      <c r="C184" s="9">
        <v>0</v>
      </c>
      <c r="D184" s="9">
        <v>8.092132</v>
      </c>
      <c r="E184" s="9">
        <v>8.092132</v>
      </c>
      <c r="F184" s="9"/>
      <c r="G184" s="9"/>
      <c r="H184" s="10">
        <v>1</v>
      </c>
      <c r="I184" s="7" t="s">
        <v>355</v>
      </c>
      <c r="J184" s="7" t="s">
        <v>355</v>
      </c>
      <c r="K184" s="11"/>
    </row>
    <row r="185" s="1" customFormat="1" ht="20.35" customHeight="1" spans="1:11">
      <c r="A185" s="7"/>
      <c r="B185" s="7" t="s">
        <v>356</v>
      </c>
      <c r="C185" s="9">
        <v>0</v>
      </c>
      <c r="D185" s="9">
        <v>0</v>
      </c>
      <c r="E185" s="9">
        <v>0</v>
      </c>
      <c r="F185" s="9"/>
      <c r="G185" s="9"/>
      <c r="H185" s="10">
        <v>0</v>
      </c>
      <c r="I185" s="7" t="s">
        <v>355</v>
      </c>
      <c r="J185" s="7" t="s">
        <v>355</v>
      </c>
      <c r="K185" s="11"/>
    </row>
    <row r="186" s="1" customFormat="1" ht="18.05" customHeight="1" spans="1:11">
      <c r="A186" s="7"/>
      <c r="B186" s="7" t="s">
        <v>357</v>
      </c>
      <c r="C186" s="9">
        <v>0</v>
      </c>
      <c r="D186" s="9">
        <v>0</v>
      </c>
      <c r="E186" s="9">
        <v>0</v>
      </c>
      <c r="F186" s="9"/>
      <c r="G186" s="9"/>
      <c r="H186" s="10">
        <v>0</v>
      </c>
      <c r="I186" s="7" t="s">
        <v>355</v>
      </c>
      <c r="J186" s="7" t="s">
        <v>355</v>
      </c>
      <c r="K186" s="11"/>
    </row>
    <row r="187" s="1" customFormat="1" ht="16.95" customHeight="1" spans="1:11">
      <c r="A187" s="7"/>
      <c r="B187" s="7" t="s">
        <v>358</v>
      </c>
      <c r="C187" s="12"/>
      <c r="D187" s="12"/>
      <c r="E187" s="12"/>
      <c r="F187" s="12"/>
      <c r="G187" s="12"/>
      <c r="H187" s="12"/>
      <c r="I187" s="7" t="s">
        <v>355</v>
      </c>
      <c r="J187" s="7" t="s">
        <v>355</v>
      </c>
      <c r="K187" s="11"/>
    </row>
    <row r="188" s="1" customFormat="1" ht="22.6" customHeight="1" spans="1:11">
      <c r="A188" s="7" t="s">
        <v>359</v>
      </c>
      <c r="B188" s="7" t="s">
        <v>12</v>
      </c>
      <c r="C188" s="7" t="s">
        <v>13</v>
      </c>
      <c r="D188" s="7" t="s">
        <v>14</v>
      </c>
      <c r="E188" s="7" t="s">
        <v>360</v>
      </c>
      <c r="F188" s="7" t="s">
        <v>361</v>
      </c>
      <c r="G188" s="7" t="s">
        <v>362</v>
      </c>
      <c r="H188" s="7" t="s">
        <v>363</v>
      </c>
      <c r="I188" s="7" t="s">
        <v>350</v>
      </c>
      <c r="J188" s="7" t="s">
        <v>351</v>
      </c>
      <c r="K188" s="7" t="s">
        <v>364</v>
      </c>
    </row>
    <row r="189" s="1" customFormat="1" ht="16.95" customHeight="1" spans="1:11">
      <c r="A189" s="7"/>
      <c r="B189" s="7" t="s">
        <v>365</v>
      </c>
      <c r="C189" s="7" t="s">
        <v>366</v>
      </c>
      <c r="D189" s="7" t="s">
        <v>499</v>
      </c>
      <c r="E189" s="7" t="s">
        <v>368</v>
      </c>
      <c r="F189" s="7" t="s">
        <v>500</v>
      </c>
      <c r="G189" s="7" t="s">
        <v>501</v>
      </c>
      <c r="H189" s="12" t="s">
        <v>502</v>
      </c>
      <c r="I189" s="7" t="s">
        <v>503</v>
      </c>
      <c r="J189" s="7">
        <v>15</v>
      </c>
      <c r="K189" s="12"/>
    </row>
    <row r="190" s="1" customFormat="1" ht="16.95" customHeight="1" spans="1:11">
      <c r="A190" s="7"/>
      <c r="B190" s="7"/>
      <c r="C190" s="7"/>
      <c r="D190" s="7" t="s">
        <v>504</v>
      </c>
      <c r="E190" s="7" t="s">
        <v>368</v>
      </c>
      <c r="F190" s="7" t="s">
        <v>505</v>
      </c>
      <c r="G190" s="7" t="s">
        <v>501</v>
      </c>
      <c r="H190" s="12" t="s">
        <v>506</v>
      </c>
      <c r="I190" s="7" t="s">
        <v>503</v>
      </c>
      <c r="J190" s="7">
        <v>15</v>
      </c>
      <c r="K190" s="12"/>
    </row>
    <row r="191" s="1" customFormat="1" ht="16.95" customHeight="1" spans="1:11">
      <c r="A191" s="7"/>
      <c r="B191" s="7"/>
      <c r="C191" s="7"/>
      <c r="D191" s="7" t="s">
        <v>507</v>
      </c>
      <c r="E191" s="7" t="s">
        <v>368</v>
      </c>
      <c r="F191" s="7" t="s">
        <v>508</v>
      </c>
      <c r="G191" s="7" t="s">
        <v>438</v>
      </c>
      <c r="H191" s="12" t="s">
        <v>509</v>
      </c>
      <c r="I191" s="7" t="s">
        <v>503</v>
      </c>
      <c r="J191" s="7">
        <v>15</v>
      </c>
      <c r="K191" s="12"/>
    </row>
    <row r="192" s="1" customFormat="1" ht="22.6" customHeight="1" spans="1:11">
      <c r="A192" s="7"/>
      <c r="B192" s="7" t="s">
        <v>385</v>
      </c>
      <c r="C192" s="7" t="s">
        <v>386</v>
      </c>
      <c r="D192" s="7" t="s">
        <v>510</v>
      </c>
      <c r="E192" s="7" t="s">
        <v>391</v>
      </c>
      <c r="F192" s="7" t="s">
        <v>410</v>
      </c>
      <c r="G192" s="7"/>
      <c r="H192" s="7" t="s">
        <v>410</v>
      </c>
      <c r="I192" s="7" t="s">
        <v>378</v>
      </c>
      <c r="J192" s="7">
        <v>20</v>
      </c>
      <c r="K192" s="12"/>
    </row>
    <row r="193" s="1" customFormat="1" ht="22.6" customHeight="1" spans="1:11">
      <c r="A193" s="7"/>
      <c r="B193" s="7" t="s">
        <v>194</v>
      </c>
      <c r="C193" s="7" t="s">
        <v>393</v>
      </c>
      <c r="D193" s="7" t="s">
        <v>394</v>
      </c>
      <c r="E193" s="7" t="s">
        <v>368</v>
      </c>
      <c r="F193" s="7" t="s">
        <v>395</v>
      </c>
      <c r="G193" s="7" t="s">
        <v>376</v>
      </c>
      <c r="H193" s="12" t="s">
        <v>396</v>
      </c>
      <c r="I193" s="7" t="s">
        <v>369</v>
      </c>
      <c r="J193" s="7">
        <v>5</v>
      </c>
      <c r="K193" s="12"/>
    </row>
    <row r="194" s="1" customFormat="1" ht="16.95" customHeight="1" spans="1:11">
      <c r="A194" s="7"/>
      <c r="B194" s="7" t="s">
        <v>397</v>
      </c>
      <c r="C194" s="7" t="s">
        <v>431</v>
      </c>
      <c r="D194" s="7" t="s">
        <v>511</v>
      </c>
      <c r="E194" s="7" t="s">
        <v>449</v>
      </c>
      <c r="F194" s="7" t="s">
        <v>512</v>
      </c>
      <c r="G194" s="7" t="s">
        <v>513</v>
      </c>
      <c r="H194" s="12" t="s">
        <v>514</v>
      </c>
      <c r="I194" s="7" t="s">
        <v>378</v>
      </c>
      <c r="J194" s="7">
        <v>20</v>
      </c>
      <c r="K194" s="12"/>
    </row>
    <row r="195" s="1" customFormat="1" ht="14.3" customHeight="1" spans="1:11">
      <c r="A195" s="7" t="s">
        <v>104</v>
      </c>
      <c r="B195" s="7"/>
      <c r="C195" s="7"/>
      <c r="D195" s="7"/>
      <c r="E195" s="7"/>
      <c r="F195" s="7"/>
      <c r="G195" s="7"/>
      <c r="H195" s="7"/>
      <c r="I195" s="7">
        <v>100</v>
      </c>
      <c r="J195" s="5">
        <v>100</v>
      </c>
      <c r="K195" s="5"/>
    </row>
    <row r="196" s="1" customFormat="1" ht="53" customHeight="1" spans="1:11">
      <c r="A196" s="14"/>
      <c r="B196" s="14"/>
      <c r="C196" s="14"/>
      <c r="D196" s="14"/>
      <c r="E196" s="14"/>
      <c r="F196" s="14"/>
      <c r="G196" s="14"/>
      <c r="H196" s="14"/>
      <c r="I196" s="14"/>
      <c r="J196" s="14"/>
      <c r="K196" s="14"/>
    </row>
    <row r="197" s="1" customFormat="1" ht="45.2" customHeight="1" spans="1:11">
      <c r="A197" s="4" t="s">
        <v>334</v>
      </c>
      <c r="B197" s="4"/>
      <c r="C197" s="4"/>
      <c r="D197" s="4"/>
      <c r="E197" s="4"/>
      <c r="F197" s="4"/>
      <c r="G197" s="4"/>
      <c r="H197" s="4"/>
      <c r="I197" s="4"/>
      <c r="J197" s="4"/>
      <c r="K197" s="4"/>
    </row>
    <row r="198" s="1" customFormat="1" ht="14.3" customHeight="1" spans="1:11">
      <c r="A198" s="5" t="s">
        <v>210</v>
      </c>
      <c r="B198" s="5"/>
      <c r="C198" s="5" t="s">
        <v>240</v>
      </c>
      <c r="D198" s="5"/>
      <c r="E198" s="5"/>
      <c r="F198" s="5"/>
      <c r="G198" s="5"/>
      <c r="H198" s="5"/>
      <c r="I198" s="5"/>
      <c r="J198" s="5"/>
      <c r="K198" s="5"/>
    </row>
    <row r="199" s="1" customFormat="1" ht="25.6" customHeight="1" spans="1:11">
      <c r="A199" s="5" t="s">
        <v>335</v>
      </c>
      <c r="B199" s="5"/>
      <c r="C199" s="5" t="s">
        <v>336</v>
      </c>
      <c r="D199" s="5"/>
      <c r="E199" s="5"/>
      <c r="F199" s="5"/>
      <c r="G199" s="5"/>
      <c r="H199" s="6" t="s">
        <v>337</v>
      </c>
      <c r="I199" s="7" t="s">
        <v>338</v>
      </c>
      <c r="J199" s="7"/>
      <c r="K199" s="7"/>
    </row>
    <row r="200" s="1" customFormat="1" ht="14.3" customHeight="1" spans="1:11">
      <c r="A200" s="5" t="s">
        <v>339</v>
      </c>
      <c r="B200" s="5" t="s">
        <v>340</v>
      </c>
      <c r="C200" s="7" t="s">
        <v>341</v>
      </c>
      <c r="D200" s="7"/>
      <c r="E200" s="7"/>
      <c r="F200" s="7"/>
      <c r="G200" s="7"/>
      <c r="H200" s="8" t="s">
        <v>342</v>
      </c>
      <c r="I200" s="8"/>
      <c r="J200" s="8"/>
      <c r="K200" s="8"/>
    </row>
    <row r="201" s="1" customFormat="1" ht="35.4" customHeight="1" spans="1:11">
      <c r="A201" s="5"/>
      <c r="B201" s="5"/>
      <c r="C201" s="5" t="s">
        <v>515</v>
      </c>
      <c r="D201" s="5"/>
      <c r="E201" s="5"/>
      <c r="F201" s="5"/>
      <c r="G201" s="5"/>
      <c r="H201" s="23" t="s">
        <v>515</v>
      </c>
      <c r="I201" s="23"/>
      <c r="J201" s="23"/>
      <c r="K201" s="23"/>
    </row>
    <row r="202" s="1" customFormat="1" ht="34.65" customHeight="1" spans="1:11">
      <c r="A202" s="5"/>
      <c r="B202" s="5" t="s">
        <v>344</v>
      </c>
      <c r="C202" s="5"/>
      <c r="D202" s="5"/>
      <c r="E202" s="5"/>
      <c r="F202" s="5"/>
      <c r="G202" s="5"/>
      <c r="H202" s="5"/>
      <c r="I202" s="5"/>
      <c r="J202" s="5"/>
      <c r="K202" s="5"/>
    </row>
    <row r="203" s="1" customFormat="1" ht="18.05" customHeight="1" spans="1:11">
      <c r="A203" s="7" t="s">
        <v>345</v>
      </c>
      <c r="B203" s="7" t="s">
        <v>346</v>
      </c>
      <c r="C203" s="7" t="s">
        <v>303</v>
      </c>
      <c r="D203" s="7" t="s">
        <v>347</v>
      </c>
      <c r="E203" s="7" t="s">
        <v>348</v>
      </c>
      <c r="F203" s="7"/>
      <c r="G203" s="7"/>
      <c r="H203" s="7" t="s">
        <v>349</v>
      </c>
      <c r="I203" s="7" t="s">
        <v>350</v>
      </c>
      <c r="J203" s="7" t="s">
        <v>351</v>
      </c>
      <c r="K203" s="7" t="s">
        <v>352</v>
      </c>
    </row>
    <row r="204" s="1" customFormat="1" ht="17.3" customHeight="1" spans="1:11">
      <c r="A204" s="7"/>
      <c r="B204" s="7" t="s">
        <v>353</v>
      </c>
      <c r="C204" s="9">
        <v>10</v>
      </c>
      <c r="D204" s="9">
        <v>10</v>
      </c>
      <c r="E204" s="9">
        <v>9.833</v>
      </c>
      <c r="F204" s="9"/>
      <c r="G204" s="9"/>
      <c r="H204" s="10">
        <v>0.9833</v>
      </c>
      <c r="I204" s="7">
        <v>10</v>
      </c>
      <c r="J204" s="7">
        <v>9</v>
      </c>
      <c r="K204" s="11"/>
    </row>
    <row r="205" s="1" customFormat="1" ht="19.55" customHeight="1" spans="1:11">
      <c r="A205" s="7"/>
      <c r="B205" s="7" t="s">
        <v>354</v>
      </c>
      <c r="C205" s="9">
        <v>10</v>
      </c>
      <c r="D205" s="9">
        <v>10</v>
      </c>
      <c r="E205" s="9">
        <v>9.833</v>
      </c>
      <c r="F205" s="9"/>
      <c r="G205" s="9"/>
      <c r="H205" s="10">
        <v>0.9833</v>
      </c>
      <c r="I205" s="7" t="s">
        <v>355</v>
      </c>
      <c r="J205" s="7" t="s">
        <v>355</v>
      </c>
      <c r="K205" s="11"/>
    </row>
    <row r="206" s="1" customFormat="1" ht="20.35" customHeight="1" spans="1:11">
      <c r="A206" s="7"/>
      <c r="B206" s="7" t="s">
        <v>356</v>
      </c>
      <c r="C206" s="9">
        <v>0</v>
      </c>
      <c r="D206" s="9">
        <v>0</v>
      </c>
      <c r="E206" s="9">
        <v>0</v>
      </c>
      <c r="F206" s="9"/>
      <c r="G206" s="9"/>
      <c r="H206" s="10">
        <v>0</v>
      </c>
      <c r="I206" s="7" t="s">
        <v>355</v>
      </c>
      <c r="J206" s="7" t="s">
        <v>355</v>
      </c>
      <c r="K206" s="11"/>
    </row>
    <row r="207" s="1" customFormat="1" ht="18.05" customHeight="1" spans="1:11">
      <c r="A207" s="7"/>
      <c r="B207" s="7" t="s">
        <v>357</v>
      </c>
      <c r="C207" s="9">
        <v>0</v>
      </c>
      <c r="D207" s="9">
        <v>0</v>
      </c>
      <c r="E207" s="9">
        <v>0</v>
      </c>
      <c r="F207" s="9"/>
      <c r="G207" s="9"/>
      <c r="H207" s="10">
        <v>0</v>
      </c>
      <c r="I207" s="7" t="s">
        <v>355</v>
      </c>
      <c r="J207" s="7" t="s">
        <v>355</v>
      </c>
      <c r="K207" s="11"/>
    </row>
    <row r="208" s="1" customFormat="1" ht="16.95" customHeight="1" spans="1:11">
      <c r="A208" s="7"/>
      <c r="B208" s="7" t="s">
        <v>358</v>
      </c>
      <c r="C208" s="12"/>
      <c r="D208" s="12"/>
      <c r="E208" s="12"/>
      <c r="F208" s="12"/>
      <c r="G208" s="12"/>
      <c r="H208" s="12"/>
      <c r="I208" s="7" t="s">
        <v>355</v>
      </c>
      <c r="J208" s="7" t="s">
        <v>355</v>
      </c>
      <c r="K208" s="11"/>
    </row>
    <row r="209" s="1" customFormat="1" ht="22.6" customHeight="1" spans="1:11">
      <c r="A209" s="7" t="s">
        <v>359</v>
      </c>
      <c r="B209" s="7" t="s">
        <v>12</v>
      </c>
      <c r="C209" s="7" t="s">
        <v>13</v>
      </c>
      <c r="D209" s="7" t="s">
        <v>14</v>
      </c>
      <c r="E209" s="7" t="s">
        <v>360</v>
      </c>
      <c r="F209" s="7" t="s">
        <v>361</v>
      </c>
      <c r="G209" s="7" t="s">
        <v>362</v>
      </c>
      <c r="H209" s="7" t="s">
        <v>363</v>
      </c>
      <c r="I209" s="7" t="s">
        <v>350</v>
      </c>
      <c r="J209" s="7" t="s">
        <v>351</v>
      </c>
      <c r="K209" s="7" t="s">
        <v>364</v>
      </c>
    </row>
    <row r="210" s="1" customFormat="1" ht="16.95" customHeight="1" spans="1:11">
      <c r="A210" s="7"/>
      <c r="B210" s="7" t="s">
        <v>365</v>
      </c>
      <c r="C210" s="7" t="s">
        <v>366</v>
      </c>
      <c r="D210" s="7" t="s">
        <v>516</v>
      </c>
      <c r="E210" s="7" t="s">
        <v>368</v>
      </c>
      <c r="F210" s="7" t="s">
        <v>369</v>
      </c>
      <c r="G210" s="7" t="s">
        <v>517</v>
      </c>
      <c r="H210" s="12" t="s">
        <v>518</v>
      </c>
      <c r="I210" s="7" t="s">
        <v>378</v>
      </c>
      <c r="J210" s="7">
        <v>20</v>
      </c>
      <c r="K210" s="12"/>
    </row>
    <row r="211" s="1" customFormat="1" ht="16.95" customHeight="1" spans="1:11">
      <c r="A211" s="7"/>
      <c r="B211" s="7"/>
      <c r="C211" s="7" t="s">
        <v>373</v>
      </c>
      <c r="D211" s="7" t="s">
        <v>519</v>
      </c>
      <c r="E211" s="7" t="s">
        <v>368</v>
      </c>
      <c r="F211" s="7" t="s">
        <v>474</v>
      </c>
      <c r="G211" s="7" t="s">
        <v>376</v>
      </c>
      <c r="H211" s="12" t="s">
        <v>475</v>
      </c>
      <c r="I211" s="7" t="s">
        <v>372</v>
      </c>
      <c r="J211" s="7">
        <v>10</v>
      </c>
      <c r="K211" s="12"/>
    </row>
    <row r="212" s="1" customFormat="1" ht="22.6" customHeight="1" spans="1:11">
      <c r="A212" s="7"/>
      <c r="B212" s="7"/>
      <c r="C212" s="7" t="s">
        <v>379</v>
      </c>
      <c r="D212" s="7" t="s">
        <v>520</v>
      </c>
      <c r="E212" s="7" t="s">
        <v>368</v>
      </c>
      <c r="F212" s="7" t="s">
        <v>474</v>
      </c>
      <c r="G212" s="7" t="s">
        <v>376</v>
      </c>
      <c r="H212" s="12" t="s">
        <v>475</v>
      </c>
      <c r="I212" s="7" t="s">
        <v>372</v>
      </c>
      <c r="J212" s="7">
        <v>10</v>
      </c>
      <c r="K212" s="12"/>
    </row>
    <row r="213" s="1" customFormat="1" ht="16.95" customHeight="1" spans="1:11">
      <c r="A213" s="7"/>
      <c r="B213" s="7" t="s">
        <v>385</v>
      </c>
      <c r="C213" s="7" t="s">
        <v>386</v>
      </c>
      <c r="D213" s="7" t="s">
        <v>521</v>
      </c>
      <c r="E213" s="7" t="s">
        <v>368</v>
      </c>
      <c r="F213" s="7" t="s">
        <v>474</v>
      </c>
      <c r="G213" s="7" t="s">
        <v>376</v>
      </c>
      <c r="H213" s="12" t="s">
        <v>475</v>
      </c>
      <c r="I213" s="7" t="s">
        <v>372</v>
      </c>
      <c r="J213" s="7">
        <v>10</v>
      </c>
      <c r="K213" s="12"/>
    </row>
    <row r="214" s="1" customFormat="1" ht="16.95" customHeight="1" spans="1:11">
      <c r="A214" s="7"/>
      <c r="B214" s="7"/>
      <c r="C214" s="7" t="s">
        <v>389</v>
      </c>
      <c r="D214" s="7" t="s">
        <v>522</v>
      </c>
      <c r="E214" s="7" t="s">
        <v>368</v>
      </c>
      <c r="F214" s="7" t="s">
        <v>474</v>
      </c>
      <c r="G214" s="7" t="s">
        <v>376</v>
      </c>
      <c r="H214" s="12" t="s">
        <v>475</v>
      </c>
      <c r="I214" s="7" t="s">
        <v>378</v>
      </c>
      <c r="J214" s="7">
        <v>20</v>
      </c>
      <c r="K214" s="12"/>
    </row>
    <row r="215" s="1" customFormat="1" ht="16.95" customHeight="1" spans="1:11">
      <c r="A215" s="7"/>
      <c r="B215" s="7" t="s">
        <v>194</v>
      </c>
      <c r="C215" s="7" t="s">
        <v>194</v>
      </c>
      <c r="D215" s="7" t="s">
        <v>394</v>
      </c>
      <c r="E215" s="7" t="s">
        <v>368</v>
      </c>
      <c r="F215" s="7" t="s">
        <v>395</v>
      </c>
      <c r="G215" s="7" t="s">
        <v>376</v>
      </c>
      <c r="H215" s="12" t="s">
        <v>396</v>
      </c>
      <c r="I215" s="7" t="s">
        <v>372</v>
      </c>
      <c r="J215" s="7">
        <v>10</v>
      </c>
      <c r="K215" s="12"/>
    </row>
    <row r="216" s="1" customFormat="1" ht="22.6" customHeight="1" spans="1:11">
      <c r="A216" s="7"/>
      <c r="B216" s="7" t="s">
        <v>397</v>
      </c>
      <c r="C216" s="7" t="s">
        <v>431</v>
      </c>
      <c r="D216" s="7" t="s">
        <v>523</v>
      </c>
      <c r="E216" s="7" t="s">
        <v>381</v>
      </c>
      <c r="F216" s="7" t="s">
        <v>524</v>
      </c>
      <c r="G216" s="7" t="s">
        <v>400</v>
      </c>
      <c r="H216" s="151" t="s">
        <v>525</v>
      </c>
      <c r="I216" s="7" t="s">
        <v>372</v>
      </c>
      <c r="J216" s="7">
        <v>9</v>
      </c>
      <c r="K216" s="12"/>
    </row>
    <row r="217" s="1" customFormat="1" ht="14.3" customHeight="1" spans="1:11">
      <c r="A217" s="7" t="s">
        <v>104</v>
      </c>
      <c r="B217" s="7"/>
      <c r="C217" s="7"/>
      <c r="D217" s="7"/>
      <c r="E217" s="7"/>
      <c r="F217" s="7"/>
      <c r="G217" s="7"/>
      <c r="H217" s="7"/>
      <c r="I217" s="7">
        <v>100</v>
      </c>
      <c r="J217" s="5">
        <v>98</v>
      </c>
      <c r="K217" s="5"/>
    </row>
    <row r="218" s="1" customFormat="1" ht="39" customHeight="1" spans="1:11">
      <c r="A218" s="14"/>
      <c r="B218" s="14"/>
      <c r="C218" s="14"/>
      <c r="D218" s="14"/>
      <c r="E218" s="14"/>
      <c r="F218" s="14"/>
      <c r="G218" s="14"/>
      <c r="H218" s="14"/>
      <c r="I218" s="14"/>
      <c r="J218" s="14"/>
      <c r="K218" s="14"/>
    </row>
    <row r="219" s="1" customFormat="1" ht="45.2" customHeight="1" spans="1:11">
      <c r="A219" s="4" t="s">
        <v>334</v>
      </c>
      <c r="B219" s="4"/>
      <c r="C219" s="4"/>
      <c r="D219" s="4"/>
      <c r="E219" s="4"/>
      <c r="F219" s="4"/>
      <c r="G219" s="4"/>
      <c r="H219" s="4"/>
      <c r="I219" s="4"/>
      <c r="J219" s="4"/>
      <c r="K219" s="4"/>
    </row>
    <row r="220" s="1" customFormat="1" ht="14.3" customHeight="1" spans="1:11">
      <c r="A220" s="5" t="s">
        <v>210</v>
      </c>
      <c r="B220" s="5"/>
      <c r="C220" s="5" t="s">
        <v>242</v>
      </c>
      <c r="D220" s="5"/>
      <c r="E220" s="5"/>
      <c r="F220" s="5"/>
      <c r="G220" s="5"/>
      <c r="H220" s="5"/>
      <c r="I220" s="5"/>
      <c r="J220" s="5"/>
      <c r="K220" s="5"/>
    </row>
    <row r="221" s="1" customFormat="1" ht="25.6" customHeight="1" spans="1:11">
      <c r="A221" s="5" t="s">
        <v>335</v>
      </c>
      <c r="B221" s="5"/>
      <c r="C221" s="5" t="s">
        <v>336</v>
      </c>
      <c r="D221" s="5"/>
      <c r="E221" s="5"/>
      <c r="F221" s="5"/>
      <c r="G221" s="5"/>
      <c r="H221" s="6" t="s">
        <v>337</v>
      </c>
      <c r="I221" s="7" t="s">
        <v>338</v>
      </c>
      <c r="J221" s="7"/>
      <c r="K221" s="7"/>
    </row>
    <row r="222" s="1" customFormat="1" ht="14.3" customHeight="1" spans="1:11">
      <c r="A222" s="5" t="s">
        <v>339</v>
      </c>
      <c r="B222" s="5" t="s">
        <v>340</v>
      </c>
      <c r="C222" s="7" t="s">
        <v>341</v>
      </c>
      <c r="D222" s="7"/>
      <c r="E222" s="7"/>
      <c r="F222" s="7"/>
      <c r="G222" s="7"/>
      <c r="H222" s="8" t="s">
        <v>342</v>
      </c>
      <c r="I222" s="8"/>
      <c r="J222" s="8"/>
      <c r="K222" s="8"/>
    </row>
    <row r="223" s="1" customFormat="1" ht="35.4" customHeight="1" spans="1:11">
      <c r="A223" s="5"/>
      <c r="B223" s="5"/>
      <c r="C223" s="5" t="s">
        <v>526</v>
      </c>
      <c r="D223" s="5"/>
      <c r="E223" s="5"/>
      <c r="F223" s="5"/>
      <c r="G223" s="5"/>
      <c r="H223" s="23" t="s">
        <v>526</v>
      </c>
      <c r="I223" s="23"/>
      <c r="J223" s="23"/>
      <c r="K223" s="23"/>
    </row>
    <row r="224" s="1" customFormat="1" ht="34.65" customHeight="1" spans="1:11">
      <c r="A224" s="5"/>
      <c r="B224" s="5" t="s">
        <v>344</v>
      </c>
      <c r="C224" s="5"/>
      <c r="D224" s="5"/>
      <c r="E224" s="5"/>
      <c r="F224" s="5"/>
      <c r="G224" s="5"/>
      <c r="H224" s="5"/>
      <c r="I224" s="5"/>
      <c r="J224" s="5"/>
      <c r="K224" s="5"/>
    </row>
    <row r="225" s="1" customFormat="1" ht="18.05" customHeight="1" spans="1:11">
      <c r="A225" s="7" t="s">
        <v>345</v>
      </c>
      <c r="B225" s="7" t="s">
        <v>346</v>
      </c>
      <c r="C225" s="7" t="s">
        <v>303</v>
      </c>
      <c r="D225" s="7" t="s">
        <v>347</v>
      </c>
      <c r="E225" s="7" t="s">
        <v>348</v>
      </c>
      <c r="F225" s="7"/>
      <c r="G225" s="7"/>
      <c r="H225" s="7" t="s">
        <v>349</v>
      </c>
      <c r="I225" s="7" t="s">
        <v>350</v>
      </c>
      <c r="J225" s="7" t="s">
        <v>351</v>
      </c>
      <c r="K225" s="7" t="s">
        <v>352</v>
      </c>
    </row>
    <row r="226" s="1" customFormat="1" ht="17.3" customHeight="1" spans="1:11">
      <c r="A226" s="7"/>
      <c r="B226" s="7" t="s">
        <v>353</v>
      </c>
      <c r="C226" s="9">
        <v>0</v>
      </c>
      <c r="D226" s="9">
        <v>816.406947</v>
      </c>
      <c r="E226" s="9">
        <v>816.406947</v>
      </c>
      <c r="F226" s="9"/>
      <c r="G226" s="9"/>
      <c r="H226" s="10">
        <v>1</v>
      </c>
      <c r="I226" s="7">
        <v>10</v>
      </c>
      <c r="J226" s="7">
        <v>10</v>
      </c>
      <c r="K226" s="11"/>
    </row>
    <row r="227" s="1" customFormat="1" ht="19.55" customHeight="1" spans="1:11">
      <c r="A227" s="7"/>
      <c r="B227" s="7" t="s">
        <v>354</v>
      </c>
      <c r="C227" s="9">
        <v>0</v>
      </c>
      <c r="D227" s="9">
        <v>816.406947</v>
      </c>
      <c r="E227" s="9">
        <v>816.406947</v>
      </c>
      <c r="F227" s="9"/>
      <c r="G227" s="9"/>
      <c r="H227" s="10">
        <v>1</v>
      </c>
      <c r="I227" s="7" t="s">
        <v>355</v>
      </c>
      <c r="J227" s="7" t="s">
        <v>355</v>
      </c>
      <c r="K227" s="11"/>
    </row>
    <row r="228" s="1" customFormat="1" ht="20.35" customHeight="1" spans="1:11">
      <c r="A228" s="7"/>
      <c r="B228" s="7" t="s">
        <v>356</v>
      </c>
      <c r="C228" s="9">
        <v>0</v>
      </c>
      <c r="D228" s="9">
        <v>0</v>
      </c>
      <c r="E228" s="9">
        <v>0</v>
      </c>
      <c r="F228" s="9"/>
      <c r="G228" s="9"/>
      <c r="H228" s="10">
        <v>0</v>
      </c>
      <c r="I228" s="7" t="s">
        <v>355</v>
      </c>
      <c r="J228" s="7" t="s">
        <v>355</v>
      </c>
      <c r="K228" s="11"/>
    </row>
    <row r="229" s="1" customFormat="1" ht="18.05" customHeight="1" spans="1:11">
      <c r="A229" s="7"/>
      <c r="B229" s="7" t="s">
        <v>357</v>
      </c>
      <c r="C229" s="9">
        <v>0</v>
      </c>
      <c r="D229" s="9">
        <v>0</v>
      </c>
      <c r="E229" s="9">
        <v>0</v>
      </c>
      <c r="F229" s="9"/>
      <c r="G229" s="9"/>
      <c r="H229" s="10">
        <v>0</v>
      </c>
      <c r="I229" s="7" t="s">
        <v>355</v>
      </c>
      <c r="J229" s="7" t="s">
        <v>355</v>
      </c>
      <c r="K229" s="11"/>
    </row>
    <row r="230" s="1" customFormat="1" ht="16.95" customHeight="1" spans="1:11">
      <c r="A230" s="7"/>
      <c r="B230" s="7" t="s">
        <v>358</v>
      </c>
      <c r="C230" s="12"/>
      <c r="D230" s="12"/>
      <c r="E230" s="12"/>
      <c r="F230" s="12"/>
      <c r="G230" s="12"/>
      <c r="H230" s="12"/>
      <c r="I230" s="7" t="s">
        <v>355</v>
      </c>
      <c r="J230" s="7" t="s">
        <v>355</v>
      </c>
      <c r="K230" s="11"/>
    </row>
    <row r="231" s="1" customFormat="1" ht="22.6" customHeight="1" spans="1:11">
      <c r="A231" s="7" t="s">
        <v>359</v>
      </c>
      <c r="B231" s="7" t="s">
        <v>12</v>
      </c>
      <c r="C231" s="7" t="s">
        <v>13</v>
      </c>
      <c r="D231" s="7" t="s">
        <v>14</v>
      </c>
      <c r="E231" s="7" t="s">
        <v>360</v>
      </c>
      <c r="F231" s="7" t="s">
        <v>361</v>
      </c>
      <c r="G231" s="7" t="s">
        <v>362</v>
      </c>
      <c r="H231" s="7" t="s">
        <v>363</v>
      </c>
      <c r="I231" s="7" t="s">
        <v>350</v>
      </c>
      <c r="J231" s="7" t="s">
        <v>351</v>
      </c>
      <c r="K231" s="7" t="s">
        <v>364</v>
      </c>
    </row>
    <row r="232" s="1" customFormat="1" ht="16.95" customHeight="1" spans="1:11">
      <c r="A232" s="7"/>
      <c r="B232" s="7" t="s">
        <v>365</v>
      </c>
      <c r="C232" s="7" t="s">
        <v>373</v>
      </c>
      <c r="D232" s="7" t="s">
        <v>440</v>
      </c>
      <c r="E232" s="7" t="s">
        <v>368</v>
      </c>
      <c r="F232" s="7" t="s">
        <v>395</v>
      </c>
      <c r="G232" s="7" t="s">
        <v>376</v>
      </c>
      <c r="H232" s="12" t="s">
        <v>396</v>
      </c>
      <c r="I232" s="7" t="s">
        <v>378</v>
      </c>
      <c r="J232" s="7">
        <v>20</v>
      </c>
      <c r="K232" s="12"/>
    </row>
    <row r="233" s="1" customFormat="1" ht="16.95" customHeight="1" spans="1:11">
      <c r="A233" s="7"/>
      <c r="B233" s="7"/>
      <c r="C233" s="7" t="s">
        <v>379</v>
      </c>
      <c r="D233" s="7" t="s">
        <v>527</v>
      </c>
      <c r="E233" s="7" t="s">
        <v>368</v>
      </c>
      <c r="F233" s="7" t="s">
        <v>437</v>
      </c>
      <c r="G233" s="7" t="s">
        <v>478</v>
      </c>
      <c r="H233" s="12" t="s">
        <v>528</v>
      </c>
      <c r="I233" s="7" t="s">
        <v>372</v>
      </c>
      <c r="J233" s="7">
        <v>8</v>
      </c>
      <c r="K233" s="12"/>
    </row>
    <row r="234" s="1" customFormat="1" ht="16.95" customHeight="1" spans="1:11">
      <c r="A234" s="7"/>
      <c r="B234" s="7"/>
      <c r="C234" s="7"/>
      <c r="D234" s="7" t="s">
        <v>441</v>
      </c>
      <c r="E234" s="7" t="s">
        <v>368</v>
      </c>
      <c r="F234" s="7" t="s">
        <v>437</v>
      </c>
      <c r="G234" s="7" t="s">
        <v>478</v>
      </c>
      <c r="H234" s="12" t="s">
        <v>528</v>
      </c>
      <c r="I234" s="7" t="s">
        <v>372</v>
      </c>
      <c r="J234" s="7">
        <v>10</v>
      </c>
      <c r="K234" s="12"/>
    </row>
    <row r="235" s="1" customFormat="1" ht="22.6" customHeight="1" spans="1:11">
      <c r="A235" s="7"/>
      <c r="B235" s="7" t="s">
        <v>385</v>
      </c>
      <c r="C235" s="7" t="s">
        <v>386</v>
      </c>
      <c r="D235" s="7" t="s">
        <v>529</v>
      </c>
      <c r="E235" s="7" t="s">
        <v>391</v>
      </c>
      <c r="F235" s="7" t="s">
        <v>410</v>
      </c>
      <c r="G235" s="7" t="s">
        <v>447</v>
      </c>
      <c r="H235" s="7" t="s">
        <v>410</v>
      </c>
      <c r="I235" s="7" t="s">
        <v>378</v>
      </c>
      <c r="J235" s="7">
        <v>20</v>
      </c>
      <c r="K235" s="12"/>
    </row>
    <row r="236" s="1" customFormat="1" ht="22.6" customHeight="1" spans="1:11">
      <c r="A236" s="7"/>
      <c r="B236" s="7" t="s">
        <v>194</v>
      </c>
      <c r="C236" s="7" t="s">
        <v>393</v>
      </c>
      <c r="D236" s="7" t="s">
        <v>394</v>
      </c>
      <c r="E236" s="7" t="s">
        <v>368</v>
      </c>
      <c r="F236" s="7" t="s">
        <v>375</v>
      </c>
      <c r="G236" s="7" t="s">
        <v>376</v>
      </c>
      <c r="H236" s="12" t="s">
        <v>377</v>
      </c>
      <c r="I236" s="7" t="s">
        <v>372</v>
      </c>
      <c r="J236" s="7">
        <v>10</v>
      </c>
      <c r="K236" s="12"/>
    </row>
    <row r="237" s="1" customFormat="1" ht="16.95" customHeight="1" spans="1:11">
      <c r="A237" s="7"/>
      <c r="B237" s="7" t="s">
        <v>397</v>
      </c>
      <c r="C237" s="7" t="s">
        <v>431</v>
      </c>
      <c r="D237" s="7" t="s">
        <v>530</v>
      </c>
      <c r="E237" s="7" t="s">
        <v>381</v>
      </c>
      <c r="F237" s="7" t="s">
        <v>531</v>
      </c>
      <c r="G237" s="7" t="s">
        <v>513</v>
      </c>
      <c r="H237" s="151" t="s">
        <v>532</v>
      </c>
      <c r="I237" s="7" t="s">
        <v>372</v>
      </c>
      <c r="J237" s="7">
        <v>10</v>
      </c>
      <c r="K237" s="12"/>
    </row>
    <row r="238" s="1" customFormat="1" ht="16.95" customHeight="1" spans="1:11">
      <c r="A238" s="7"/>
      <c r="B238" s="7"/>
      <c r="C238" s="7"/>
      <c r="D238" s="7" t="s">
        <v>533</v>
      </c>
      <c r="E238" s="7" t="s">
        <v>381</v>
      </c>
      <c r="F238" s="7" t="s">
        <v>534</v>
      </c>
      <c r="G238" s="7" t="s">
        <v>513</v>
      </c>
      <c r="H238" s="151" t="s">
        <v>535</v>
      </c>
      <c r="I238" s="7" t="s">
        <v>372</v>
      </c>
      <c r="J238" s="7">
        <v>10</v>
      </c>
      <c r="K238" s="12"/>
    </row>
    <row r="239" s="1" customFormat="1" ht="14.3" customHeight="1" spans="1:11">
      <c r="A239" s="7" t="s">
        <v>104</v>
      </c>
      <c r="B239" s="7"/>
      <c r="C239" s="7"/>
      <c r="D239" s="7"/>
      <c r="E239" s="7"/>
      <c r="F239" s="7"/>
      <c r="G239" s="7"/>
      <c r="H239" s="7"/>
      <c r="I239" s="7">
        <v>100</v>
      </c>
      <c r="J239" s="5">
        <v>98</v>
      </c>
      <c r="K239" s="5"/>
    </row>
    <row r="240" s="1" customFormat="1" ht="84" customHeight="1" spans="1:11">
      <c r="A240" s="14"/>
      <c r="B240" s="14"/>
      <c r="C240" s="14"/>
      <c r="D240" s="14"/>
      <c r="E240" s="14"/>
      <c r="F240" s="14"/>
      <c r="G240" s="14"/>
      <c r="H240" s="14"/>
      <c r="I240" s="14"/>
      <c r="J240" s="14"/>
      <c r="K240" s="14"/>
    </row>
    <row r="241" s="1" customFormat="1" ht="45.2" customHeight="1" spans="1:11">
      <c r="A241" s="4" t="s">
        <v>334</v>
      </c>
      <c r="B241" s="4"/>
      <c r="C241" s="4"/>
      <c r="D241" s="4"/>
      <c r="E241" s="4"/>
      <c r="F241" s="4"/>
      <c r="G241" s="4"/>
      <c r="H241" s="4"/>
      <c r="I241" s="4"/>
      <c r="J241" s="4"/>
      <c r="K241" s="4"/>
    </row>
    <row r="242" s="1" customFormat="1" ht="30" customHeight="1" spans="1:11">
      <c r="A242" s="5" t="s">
        <v>210</v>
      </c>
      <c r="B242" s="5"/>
      <c r="C242" s="5" t="s">
        <v>246</v>
      </c>
      <c r="D242" s="5"/>
      <c r="E242" s="5"/>
      <c r="F242" s="5"/>
      <c r="G242" s="5"/>
      <c r="H242" s="5"/>
      <c r="I242" s="5"/>
      <c r="J242" s="5"/>
      <c r="K242" s="5"/>
    </row>
    <row r="243" s="1" customFormat="1" ht="25.6" customHeight="1" spans="1:11">
      <c r="A243" s="5" t="s">
        <v>335</v>
      </c>
      <c r="B243" s="5"/>
      <c r="C243" s="5" t="s">
        <v>336</v>
      </c>
      <c r="D243" s="5"/>
      <c r="E243" s="5"/>
      <c r="F243" s="5"/>
      <c r="G243" s="5"/>
      <c r="H243" s="6" t="s">
        <v>337</v>
      </c>
      <c r="I243" s="7" t="s">
        <v>338</v>
      </c>
      <c r="J243" s="7"/>
      <c r="K243" s="7"/>
    </row>
    <row r="244" s="1" customFormat="1" ht="14.3" customHeight="1" spans="1:11">
      <c r="A244" s="5" t="s">
        <v>339</v>
      </c>
      <c r="B244" s="5" t="s">
        <v>340</v>
      </c>
      <c r="C244" s="7" t="s">
        <v>341</v>
      </c>
      <c r="D244" s="7"/>
      <c r="E244" s="7"/>
      <c r="F244" s="7"/>
      <c r="G244" s="7"/>
      <c r="H244" s="8" t="s">
        <v>342</v>
      </c>
      <c r="I244" s="8"/>
      <c r="J244" s="8"/>
      <c r="K244" s="8"/>
    </row>
    <row r="245" s="1" customFormat="1" ht="35.4" customHeight="1" spans="1:11">
      <c r="A245" s="5"/>
      <c r="B245" s="5"/>
      <c r="C245" s="5" t="s">
        <v>536</v>
      </c>
      <c r="D245" s="5"/>
      <c r="E245" s="5"/>
      <c r="F245" s="5"/>
      <c r="G245" s="5"/>
      <c r="H245" s="23" t="s">
        <v>536</v>
      </c>
      <c r="I245" s="23"/>
      <c r="J245" s="23"/>
      <c r="K245" s="23"/>
    </row>
    <row r="246" s="1" customFormat="1" ht="34.65" customHeight="1" spans="1:11">
      <c r="A246" s="5"/>
      <c r="B246" s="5" t="s">
        <v>344</v>
      </c>
      <c r="C246" s="5"/>
      <c r="D246" s="5"/>
      <c r="E246" s="5"/>
      <c r="F246" s="5"/>
      <c r="G246" s="5"/>
      <c r="H246" s="5"/>
      <c r="I246" s="5"/>
      <c r="J246" s="5"/>
      <c r="K246" s="5"/>
    </row>
    <row r="247" s="1" customFormat="1" ht="18.05" customHeight="1" spans="1:11">
      <c r="A247" s="7" t="s">
        <v>345</v>
      </c>
      <c r="B247" s="7" t="s">
        <v>346</v>
      </c>
      <c r="C247" s="7" t="s">
        <v>303</v>
      </c>
      <c r="D247" s="7" t="s">
        <v>347</v>
      </c>
      <c r="E247" s="7" t="s">
        <v>348</v>
      </c>
      <c r="F247" s="7"/>
      <c r="G247" s="7"/>
      <c r="H247" s="7" t="s">
        <v>349</v>
      </c>
      <c r="I247" s="7" t="s">
        <v>350</v>
      </c>
      <c r="J247" s="7" t="s">
        <v>351</v>
      </c>
      <c r="K247" s="7" t="s">
        <v>352</v>
      </c>
    </row>
    <row r="248" s="1" customFormat="1" ht="17.3" customHeight="1" spans="1:11">
      <c r="A248" s="7"/>
      <c r="B248" s="7" t="s">
        <v>353</v>
      </c>
      <c r="C248" s="9">
        <v>0</v>
      </c>
      <c r="D248" s="9">
        <v>50</v>
      </c>
      <c r="E248" s="9">
        <v>50</v>
      </c>
      <c r="F248" s="9"/>
      <c r="G248" s="9"/>
      <c r="H248" s="10">
        <v>1</v>
      </c>
      <c r="I248" s="7">
        <v>10</v>
      </c>
      <c r="J248" s="7"/>
      <c r="K248" s="11"/>
    </row>
    <row r="249" s="1" customFormat="1" ht="19.55" customHeight="1" spans="1:11">
      <c r="A249" s="7"/>
      <c r="B249" s="7" t="s">
        <v>354</v>
      </c>
      <c r="C249" s="9">
        <v>0</v>
      </c>
      <c r="D249" s="9">
        <v>50</v>
      </c>
      <c r="E249" s="9">
        <v>50</v>
      </c>
      <c r="F249" s="9"/>
      <c r="G249" s="9"/>
      <c r="H249" s="10">
        <v>1</v>
      </c>
      <c r="I249" s="7" t="s">
        <v>355</v>
      </c>
      <c r="J249" s="7" t="s">
        <v>355</v>
      </c>
      <c r="K249" s="11"/>
    </row>
    <row r="250" s="1" customFormat="1" ht="20.35" customHeight="1" spans="1:11">
      <c r="A250" s="7"/>
      <c r="B250" s="7" t="s">
        <v>356</v>
      </c>
      <c r="C250" s="9">
        <v>0</v>
      </c>
      <c r="D250" s="9">
        <v>0</v>
      </c>
      <c r="E250" s="9">
        <v>0</v>
      </c>
      <c r="F250" s="9"/>
      <c r="G250" s="9"/>
      <c r="H250" s="10">
        <v>0</v>
      </c>
      <c r="I250" s="7" t="s">
        <v>355</v>
      </c>
      <c r="J250" s="7" t="s">
        <v>355</v>
      </c>
      <c r="K250" s="11"/>
    </row>
    <row r="251" s="1" customFormat="1" ht="18.05" customHeight="1" spans="1:11">
      <c r="A251" s="7"/>
      <c r="B251" s="7" t="s">
        <v>357</v>
      </c>
      <c r="C251" s="9">
        <v>0</v>
      </c>
      <c r="D251" s="9">
        <v>0</v>
      </c>
      <c r="E251" s="9">
        <v>0</v>
      </c>
      <c r="F251" s="9"/>
      <c r="G251" s="9"/>
      <c r="H251" s="10">
        <v>0</v>
      </c>
      <c r="I251" s="7" t="s">
        <v>355</v>
      </c>
      <c r="J251" s="7" t="s">
        <v>355</v>
      </c>
      <c r="K251" s="11"/>
    </row>
    <row r="252" s="1" customFormat="1" ht="16.95" customHeight="1" spans="1:11">
      <c r="A252" s="7"/>
      <c r="B252" s="7" t="s">
        <v>358</v>
      </c>
      <c r="C252" s="12"/>
      <c r="D252" s="12"/>
      <c r="E252" s="12"/>
      <c r="F252" s="12"/>
      <c r="G252" s="12"/>
      <c r="H252" s="12"/>
      <c r="I252" s="7" t="s">
        <v>355</v>
      </c>
      <c r="J252" s="7" t="s">
        <v>355</v>
      </c>
      <c r="K252" s="11"/>
    </row>
    <row r="253" s="1" customFormat="1" ht="22.6" customHeight="1" spans="1:11">
      <c r="A253" s="7" t="s">
        <v>359</v>
      </c>
      <c r="B253" s="7" t="s">
        <v>12</v>
      </c>
      <c r="C253" s="7" t="s">
        <v>13</v>
      </c>
      <c r="D253" s="7" t="s">
        <v>14</v>
      </c>
      <c r="E253" s="7" t="s">
        <v>360</v>
      </c>
      <c r="F253" s="7" t="s">
        <v>361</v>
      </c>
      <c r="G253" s="7" t="s">
        <v>362</v>
      </c>
      <c r="H253" s="7" t="s">
        <v>363</v>
      </c>
      <c r="I253" s="7" t="s">
        <v>350</v>
      </c>
      <c r="J253" s="7" t="s">
        <v>351</v>
      </c>
      <c r="K253" s="7" t="s">
        <v>364</v>
      </c>
    </row>
    <row r="254" s="1" customFormat="1" ht="29" customHeight="1" spans="1:11">
      <c r="A254" s="7"/>
      <c r="B254" s="7" t="s">
        <v>365</v>
      </c>
      <c r="C254" s="7" t="s">
        <v>366</v>
      </c>
      <c r="D254" s="7" t="s">
        <v>537</v>
      </c>
      <c r="E254" s="7" t="s">
        <v>381</v>
      </c>
      <c r="F254" s="7">
        <v>1000</v>
      </c>
      <c r="G254" s="7" t="s">
        <v>467</v>
      </c>
      <c r="H254" s="151" t="s">
        <v>538</v>
      </c>
      <c r="I254" s="7" t="s">
        <v>378</v>
      </c>
      <c r="J254" s="7">
        <v>20</v>
      </c>
      <c r="K254" s="12"/>
    </row>
    <row r="255" s="1" customFormat="1" ht="22" customHeight="1" spans="1:11">
      <c r="A255" s="7"/>
      <c r="B255" s="7"/>
      <c r="C255" s="7" t="s">
        <v>373</v>
      </c>
      <c r="D255" s="7" t="s">
        <v>440</v>
      </c>
      <c r="E255" s="7" t="s">
        <v>368</v>
      </c>
      <c r="F255" s="7">
        <v>95</v>
      </c>
      <c r="G255" s="7" t="s">
        <v>376</v>
      </c>
      <c r="H255" s="12" t="s">
        <v>377</v>
      </c>
      <c r="I255" s="7" t="s">
        <v>378</v>
      </c>
      <c r="J255" s="7">
        <v>0</v>
      </c>
      <c r="K255" s="12"/>
    </row>
    <row r="256" s="1" customFormat="1" ht="35" customHeight="1" spans="1:11">
      <c r="A256" s="7"/>
      <c r="B256" s="7"/>
      <c r="C256" s="7" t="s">
        <v>379</v>
      </c>
      <c r="D256" s="7" t="s">
        <v>441</v>
      </c>
      <c r="E256" s="7" t="s">
        <v>381</v>
      </c>
      <c r="F256" s="7">
        <v>180</v>
      </c>
      <c r="G256" s="7" t="s">
        <v>539</v>
      </c>
      <c r="H256" s="151" t="s">
        <v>540</v>
      </c>
      <c r="I256" s="7" t="s">
        <v>378</v>
      </c>
      <c r="J256" s="7">
        <v>20</v>
      </c>
      <c r="K256" s="12"/>
    </row>
    <row r="257" s="1" customFormat="1" ht="29" customHeight="1" spans="1:11">
      <c r="A257" s="7"/>
      <c r="B257" s="7" t="s">
        <v>385</v>
      </c>
      <c r="C257" s="7" t="s">
        <v>386</v>
      </c>
      <c r="D257" s="7" t="s">
        <v>541</v>
      </c>
      <c r="E257" s="7" t="s">
        <v>391</v>
      </c>
      <c r="F257" s="7" t="s">
        <v>410</v>
      </c>
      <c r="G257" s="7" t="s">
        <v>447</v>
      </c>
      <c r="H257" s="7" t="s">
        <v>410</v>
      </c>
      <c r="I257" s="7" t="s">
        <v>378</v>
      </c>
      <c r="J257" s="7">
        <v>20</v>
      </c>
      <c r="K257" s="12"/>
    </row>
    <row r="258" s="1" customFormat="1" ht="21" customHeight="1" spans="1:11">
      <c r="A258" s="7"/>
      <c r="B258" s="7" t="s">
        <v>194</v>
      </c>
      <c r="C258" s="7" t="s">
        <v>542</v>
      </c>
      <c r="D258" s="7" t="s">
        <v>394</v>
      </c>
      <c r="E258" s="7" t="s">
        <v>368</v>
      </c>
      <c r="F258" s="7" t="s">
        <v>375</v>
      </c>
      <c r="G258" s="7" t="s">
        <v>376</v>
      </c>
      <c r="H258" s="12" t="s">
        <v>377</v>
      </c>
      <c r="I258" s="7" t="s">
        <v>369</v>
      </c>
      <c r="J258" s="7">
        <v>5</v>
      </c>
      <c r="K258" s="12"/>
    </row>
    <row r="259" s="1" customFormat="1" ht="24" customHeight="1" spans="1:11">
      <c r="A259" s="7"/>
      <c r="B259" s="7" t="s">
        <v>397</v>
      </c>
      <c r="C259" s="7" t="s">
        <v>398</v>
      </c>
      <c r="D259" s="7" t="s">
        <v>200</v>
      </c>
      <c r="E259" s="7" t="s">
        <v>381</v>
      </c>
      <c r="F259" s="7" t="s">
        <v>437</v>
      </c>
      <c r="G259" s="7" t="s">
        <v>376</v>
      </c>
      <c r="H259" s="12" t="s">
        <v>483</v>
      </c>
      <c r="I259" s="7" t="s">
        <v>369</v>
      </c>
      <c r="J259" s="7">
        <v>5</v>
      </c>
      <c r="K259" s="12"/>
    </row>
    <row r="260" s="1" customFormat="1" spans="1:11">
      <c r="A260" s="7" t="s">
        <v>104</v>
      </c>
      <c r="B260" s="7"/>
      <c r="C260" s="7"/>
      <c r="D260" s="7"/>
      <c r="E260" s="7"/>
      <c r="F260" s="7"/>
      <c r="G260" s="7"/>
      <c r="H260" s="7"/>
      <c r="I260" s="7">
        <v>100</v>
      </c>
      <c r="J260" s="5">
        <v>100</v>
      </c>
      <c r="K260" s="5"/>
    </row>
    <row r="261" s="1" customFormat="1" ht="14.3" hidden="1" customHeight="1" spans="1:11">
      <c r="A261" s="14"/>
      <c r="B261" s="14"/>
      <c r="C261" s="14"/>
      <c r="D261" s="14"/>
      <c r="E261" s="14"/>
      <c r="F261" s="14"/>
      <c r="G261" s="14"/>
      <c r="H261" s="14"/>
      <c r="I261" s="14"/>
      <c r="J261" s="14"/>
      <c r="K261" s="14"/>
    </row>
    <row r="262" s="1" customFormat="1" ht="87" customHeight="1" spans="1:11">
      <c r="A262" s="14"/>
      <c r="B262" s="14"/>
      <c r="C262" s="14"/>
      <c r="D262" s="14"/>
      <c r="E262" s="14"/>
      <c r="F262" s="14"/>
      <c r="G262" s="14"/>
      <c r="H262" s="14"/>
      <c r="I262" s="14"/>
      <c r="J262" s="14"/>
      <c r="K262" s="14"/>
    </row>
    <row r="263" s="1" customFormat="1" ht="45.2" customHeight="1" spans="1:11">
      <c r="A263" s="4" t="s">
        <v>334</v>
      </c>
      <c r="B263" s="4"/>
      <c r="C263" s="4"/>
      <c r="D263" s="4"/>
      <c r="E263" s="4"/>
      <c r="F263" s="4"/>
      <c r="G263" s="4"/>
      <c r="H263" s="4"/>
      <c r="I263" s="4"/>
      <c r="J263" s="4"/>
      <c r="K263" s="4"/>
    </row>
    <row r="264" s="1" customFormat="1" ht="14.3" customHeight="1" spans="1:11">
      <c r="A264" s="5" t="s">
        <v>210</v>
      </c>
      <c r="B264" s="5"/>
      <c r="C264" s="5" t="s">
        <v>250</v>
      </c>
      <c r="D264" s="5"/>
      <c r="E264" s="5"/>
      <c r="F264" s="5"/>
      <c r="G264" s="5"/>
      <c r="H264" s="5"/>
      <c r="I264" s="5"/>
      <c r="J264" s="5"/>
      <c r="K264" s="5"/>
    </row>
    <row r="265" s="1" customFormat="1" ht="25.6" customHeight="1" spans="1:11">
      <c r="A265" s="5" t="s">
        <v>335</v>
      </c>
      <c r="B265" s="5"/>
      <c r="C265" s="5" t="s">
        <v>336</v>
      </c>
      <c r="D265" s="5"/>
      <c r="E265" s="5"/>
      <c r="F265" s="5"/>
      <c r="G265" s="5"/>
      <c r="H265" s="6" t="s">
        <v>337</v>
      </c>
      <c r="I265" s="7" t="s">
        <v>338</v>
      </c>
      <c r="J265" s="7"/>
      <c r="K265" s="7"/>
    </row>
    <row r="266" s="1" customFormat="1" ht="14.3" customHeight="1" spans="1:11">
      <c r="A266" s="5" t="s">
        <v>339</v>
      </c>
      <c r="B266" s="5" t="s">
        <v>340</v>
      </c>
      <c r="C266" s="7" t="s">
        <v>341</v>
      </c>
      <c r="D266" s="7"/>
      <c r="E266" s="7"/>
      <c r="F266" s="7"/>
      <c r="G266" s="7"/>
      <c r="H266" s="8" t="s">
        <v>342</v>
      </c>
      <c r="I266" s="8"/>
      <c r="J266" s="8"/>
      <c r="K266" s="8"/>
    </row>
    <row r="267" s="1" customFormat="1" ht="35.4" customHeight="1" spans="1:11">
      <c r="A267" s="5"/>
      <c r="B267" s="5"/>
      <c r="C267" s="5" t="s">
        <v>543</v>
      </c>
      <c r="D267" s="5"/>
      <c r="E267" s="5"/>
      <c r="F267" s="5"/>
      <c r="G267" s="5"/>
      <c r="H267" s="23" t="s">
        <v>543</v>
      </c>
      <c r="I267" s="23"/>
      <c r="J267" s="23"/>
      <c r="K267" s="23"/>
    </row>
    <row r="268" s="1" customFormat="1" ht="34.65" customHeight="1" spans="1:11">
      <c r="A268" s="5"/>
      <c r="B268" s="5" t="s">
        <v>344</v>
      </c>
      <c r="C268" s="5"/>
      <c r="D268" s="5"/>
      <c r="E268" s="5"/>
      <c r="F268" s="5"/>
      <c r="G268" s="5"/>
      <c r="H268" s="5"/>
      <c r="I268" s="5"/>
      <c r="J268" s="5"/>
      <c r="K268" s="5"/>
    </row>
    <row r="269" s="1" customFormat="1" ht="18.05" customHeight="1" spans="1:11">
      <c r="A269" s="7" t="s">
        <v>345</v>
      </c>
      <c r="B269" s="7" t="s">
        <v>346</v>
      </c>
      <c r="C269" s="7" t="s">
        <v>303</v>
      </c>
      <c r="D269" s="7" t="s">
        <v>347</v>
      </c>
      <c r="E269" s="7" t="s">
        <v>348</v>
      </c>
      <c r="F269" s="7"/>
      <c r="G269" s="7"/>
      <c r="H269" s="7" t="s">
        <v>349</v>
      </c>
      <c r="I269" s="7" t="s">
        <v>350</v>
      </c>
      <c r="J269" s="7" t="s">
        <v>351</v>
      </c>
      <c r="K269" s="7" t="s">
        <v>352</v>
      </c>
    </row>
    <row r="270" s="1" customFormat="1" ht="17.3" customHeight="1" spans="1:11">
      <c r="A270" s="7"/>
      <c r="B270" s="7" t="s">
        <v>353</v>
      </c>
      <c r="C270" s="9">
        <v>0</v>
      </c>
      <c r="D270" s="9">
        <v>13.25</v>
      </c>
      <c r="E270" s="9">
        <v>13.25</v>
      </c>
      <c r="F270" s="9"/>
      <c r="G270" s="9"/>
      <c r="H270" s="10">
        <v>1</v>
      </c>
      <c r="I270" s="7">
        <v>10</v>
      </c>
      <c r="J270" s="7">
        <v>10</v>
      </c>
      <c r="K270" s="11"/>
    </row>
    <row r="271" s="1" customFormat="1" ht="19.55" customHeight="1" spans="1:11">
      <c r="A271" s="7"/>
      <c r="B271" s="7" t="s">
        <v>354</v>
      </c>
      <c r="C271" s="9">
        <v>0</v>
      </c>
      <c r="D271" s="9">
        <v>13.25</v>
      </c>
      <c r="E271" s="9">
        <v>13.25</v>
      </c>
      <c r="F271" s="9"/>
      <c r="G271" s="9"/>
      <c r="H271" s="10">
        <v>1</v>
      </c>
      <c r="I271" s="7" t="s">
        <v>355</v>
      </c>
      <c r="J271" s="7" t="s">
        <v>355</v>
      </c>
      <c r="K271" s="11"/>
    </row>
    <row r="272" s="1" customFormat="1" ht="20.35" customHeight="1" spans="1:11">
      <c r="A272" s="7"/>
      <c r="B272" s="7" t="s">
        <v>356</v>
      </c>
      <c r="C272" s="9">
        <v>0</v>
      </c>
      <c r="D272" s="9">
        <v>0</v>
      </c>
      <c r="E272" s="9">
        <v>0</v>
      </c>
      <c r="F272" s="9"/>
      <c r="G272" s="9"/>
      <c r="H272" s="10">
        <v>0</v>
      </c>
      <c r="I272" s="7" t="s">
        <v>355</v>
      </c>
      <c r="J272" s="7" t="s">
        <v>355</v>
      </c>
      <c r="K272" s="11"/>
    </row>
    <row r="273" s="1" customFormat="1" ht="18.05" customHeight="1" spans="1:11">
      <c r="A273" s="7"/>
      <c r="B273" s="7" t="s">
        <v>357</v>
      </c>
      <c r="C273" s="9">
        <v>0</v>
      </c>
      <c r="D273" s="9">
        <v>0</v>
      </c>
      <c r="E273" s="9">
        <v>0</v>
      </c>
      <c r="F273" s="9"/>
      <c r="G273" s="9"/>
      <c r="H273" s="10">
        <v>0</v>
      </c>
      <c r="I273" s="7" t="s">
        <v>355</v>
      </c>
      <c r="J273" s="7" t="s">
        <v>355</v>
      </c>
      <c r="K273" s="11"/>
    </row>
    <row r="274" s="1" customFormat="1" ht="16.95" customHeight="1" spans="1:11">
      <c r="A274" s="7"/>
      <c r="B274" s="7" t="s">
        <v>358</v>
      </c>
      <c r="C274" s="12"/>
      <c r="D274" s="12"/>
      <c r="E274" s="12"/>
      <c r="F274" s="12"/>
      <c r="G274" s="12"/>
      <c r="H274" s="12"/>
      <c r="I274" s="7" t="s">
        <v>355</v>
      </c>
      <c r="J274" s="7" t="s">
        <v>355</v>
      </c>
      <c r="K274" s="11"/>
    </row>
    <row r="275" s="1" customFormat="1" ht="22.6" customHeight="1" spans="1:11">
      <c r="A275" s="7" t="s">
        <v>359</v>
      </c>
      <c r="B275" s="7" t="s">
        <v>12</v>
      </c>
      <c r="C275" s="7" t="s">
        <v>13</v>
      </c>
      <c r="D275" s="7" t="s">
        <v>14</v>
      </c>
      <c r="E275" s="7" t="s">
        <v>360</v>
      </c>
      <c r="F275" s="7" t="s">
        <v>361</v>
      </c>
      <c r="G275" s="7" t="s">
        <v>362</v>
      </c>
      <c r="H275" s="7" t="s">
        <v>363</v>
      </c>
      <c r="I275" s="7" t="s">
        <v>350</v>
      </c>
      <c r="J275" s="7" t="s">
        <v>351</v>
      </c>
      <c r="K275" s="7" t="s">
        <v>364</v>
      </c>
    </row>
    <row r="276" s="1" customFormat="1" ht="16.95" customHeight="1" spans="1:11">
      <c r="A276" s="7"/>
      <c r="B276" s="7" t="s">
        <v>365</v>
      </c>
      <c r="C276" s="7" t="s">
        <v>366</v>
      </c>
      <c r="D276" s="7" t="s">
        <v>544</v>
      </c>
      <c r="E276" s="7" t="s">
        <v>381</v>
      </c>
      <c r="F276" s="7" t="s">
        <v>442</v>
      </c>
      <c r="G276" s="7" t="s">
        <v>545</v>
      </c>
      <c r="H276" s="151" t="s">
        <v>546</v>
      </c>
      <c r="I276" s="7" t="s">
        <v>378</v>
      </c>
      <c r="J276" s="7">
        <v>20</v>
      </c>
      <c r="K276" s="12"/>
    </row>
    <row r="277" s="1" customFormat="1" ht="16.95" customHeight="1" spans="1:11">
      <c r="A277" s="7"/>
      <c r="B277" s="7"/>
      <c r="C277" s="7" t="s">
        <v>373</v>
      </c>
      <c r="D277" s="7" t="s">
        <v>440</v>
      </c>
      <c r="E277" s="7" t="s">
        <v>368</v>
      </c>
      <c r="F277" s="7" t="s">
        <v>490</v>
      </c>
      <c r="G277" s="7" t="s">
        <v>376</v>
      </c>
      <c r="H277" s="12" t="s">
        <v>491</v>
      </c>
      <c r="I277" s="7" t="s">
        <v>378</v>
      </c>
      <c r="J277" s="7">
        <v>0</v>
      </c>
      <c r="K277" s="12"/>
    </row>
    <row r="278" s="1" customFormat="1" ht="16.95" customHeight="1" spans="1:11">
      <c r="A278" s="7"/>
      <c r="B278" s="7"/>
      <c r="C278" s="7" t="s">
        <v>379</v>
      </c>
      <c r="D278" s="7" t="s">
        <v>441</v>
      </c>
      <c r="E278" s="7" t="s">
        <v>381</v>
      </c>
      <c r="F278" s="7" t="s">
        <v>547</v>
      </c>
      <c r="G278" s="7" t="s">
        <v>539</v>
      </c>
      <c r="H278" s="151" t="s">
        <v>540</v>
      </c>
      <c r="I278" s="7" t="s">
        <v>378</v>
      </c>
      <c r="J278" s="7">
        <v>20</v>
      </c>
      <c r="K278" s="12"/>
    </row>
    <row r="279" s="1" customFormat="1" ht="16.95" customHeight="1" spans="1:11">
      <c r="A279" s="7"/>
      <c r="B279" s="7" t="s">
        <v>385</v>
      </c>
      <c r="C279" s="7" t="s">
        <v>386</v>
      </c>
      <c r="D279" s="7" t="s">
        <v>548</v>
      </c>
      <c r="E279" s="7" t="s">
        <v>391</v>
      </c>
      <c r="F279" s="7" t="s">
        <v>410</v>
      </c>
      <c r="G279" s="7" t="s">
        <v>447</v>
      </c>
      <c r="H279" s="7" t="s">
        <v>410</v>
      </c>
      <c r="I279" s="7" t="s">
        <v>378</v>
      </c>
      <c r="J279" s="7">
        <v>20</v>
      </c>
      <c r="K279" s="12"/>
    </row>
    <row r="280" s="1" customFormat="1" ht="22.6" customHeight="1" spans="1:11">
      <c r="A280" s="7"/>
      <c r="B280" s="7" t="s">
        <v>194</v>
      </c>
      <c r="C280" s="7" t="s">
        <v>542</v>
      </c>
      <c r="D280" s="7" t="s">
        <v>394</v>
      </c>
      <c r="E280" s="7" t="s">
        <v>368</v>
      </c>
      <c r="F280" s="7" t="s">
        <v>375</v>
      </c>
      <c r="G280" s="7" t="s">
        <v>376</v>
      </c>
      <c r="H280" s="12" t="s">
        <v>377</v>
      </c>
      <c r="I280" s="7" t="s">
        <v>369</v>
      </c>
      <c r="J280" s="7">
        <v>5</v>
      </c>
      <c r="K280" s="12"/>
    </row>
    <row r="281" s="1" customFormat="1" ht="16.95" customHeight="1" spans="1:11">
      <c r="A281" s="7"/>
      <c r="B281" s="7" t="s">
        <v>397</v>
      </c>
      <c r="C281" s="7" t="s">
        <v>398</v>
      </c>
      <c r="D281" s="7" t="s">
        <v>200</v>
      </c>
      <c r="E281" s="7" t="s">
        <v>381</v>
      </c>
      <c r="F281" s="7" t="s">
        <v>437</v>
      </c>
      <c r="G281" s="7" t="s">
        <v>376</v>
      </c>
      <c r="H281" s="12" t="s">
        <v>483</v>
      </c>
      <c r="I281" s="7" t="s">
        <v>369</v>
      </c>
      <c r="J281" s="7">
        <v>5</v>
      </c>
      <c r="K281" s="12"/>
    </row>
    <row r="282" s="1" customFormat="1" ht="14.3" customHeight="1" spans="1:11">
      <c r="A282" s="7" t="s">
        <v>104</v>
      </c>
      <c r="B282" s="7"/>
      <c r="C282" s="7"/>
      <c r="D282" s="7"/>
      <c r="E282" s="7"/>
      <c r="F282" s="7"/>
      <c r="G282" s="7"/>
      <c r="H282" s="7"/>
      <c r="I282" s="7">
        <v>100</v>
      </c>
      <c r="J282" s="5">
        <v>100</v>
      </c>
      <c r="K282" s="5"/>
    </row>
    <row r="283" s="1" customFormat="1" ht="25" customHeight="1" spans="1:11">
      <c r="A283" s="14"/>
      <c r="B283" s="14"/>
      <c r="C283" s="14"/>
      <c r="D283" s="14"/>
      <c r="E283" s="14"/>
      <c r="F283" s="14"/>
      <c r="G283" s="14"/>
      <c r="H283" s="14"/>
      <c r="I283" s="14"/>
      <c r="J283" s="14"/>
      <c r="K283" s="14"/>
    </row>
    <row r="284" s="1" customFormat="1" ht="45.2" customHeight="1" spans="1:11">
      <c r="A284" s="4" t="s">
        <v>334</v>
      </c>
      <c r="B284" s="4"/>
      <c r="C284" s="4"/>
      <c r="D284" s="4"/>
      <c r="E284" s="4"/>
      <c r="F284" s="4"/>
      <c r="G284" s="4"/>
      <c r="H284" s="4"/>
      <c r="I284" s="4"/>
      <c r="J284" s="4"/>
      <c r="K284" s="4"/>
    </row>
    <row r="285" s="1" customFormat="1" ht="14.3" customHeight="1" spans="1:11">
      <c r="A285" s="5" t="s">
        <v>210</v>
      </c>
      <c r="B285" s="5"/>
      <c r="C285" s="5" t="s">
        <v>253</v>
      </c>
      <c r="D285" s="5"/>
      <c r="E285" s="5"/>
      <c r="F285" s="5"/>
      <c r="G285" s="5"/>
      <c r="H285" s="5"/>
      <c r="I285" s="5"/>
      <c r="J285" s="5"/>
      <c r="K285" s="5"/>
    </row>
    <row r="286" s="1" customFormat="1" ht="25.6" customHeight="1" spans="1:11">
      <c r="A286" s="5" t="s">
        <v>335</v>
      </c>
      <c r="B286" s="5"/>
      <c r="C286" s="5" t="s">
        <v>336</v>
      </c>
      <c r="D286" s="5"/>
      <c r="E286" s="5"/>
      <c r="F286" s="5"/>
      <c r="G286" s="5"/>
      <c r="H286" s="6" t="s">
        <v>337</v>
      </c>
      <c r="I286" s="7" t="s">
        <v>338</v>
      </c>
      <c r="J286" s="7"/>
      <c r="K286" s="7"/>
    </row>
    <row r="287" s="1" customFormat="1" ht="14.3" customHeight="1" spans="1:11">
      <c r="A287" s="5" t="s">
        <v>339</v>
      </c>
      <c r="B287" s="5" t="s">
        <v>340</v>
      </c>
      <c r="C287" s="7" t="s">
        <v>341</v>
      </c>
      <c r="D287" s="7"/>
      <c r="E287" s="7"/>
      <c r="F287" s="7"/>
      <c r="G287" s="7"/>
      <c r="H287" s="8" t="s">
        <v>342</v>
      </c>
      <c r="I287" s="8"/>
      <c r="J287" s="8"/>
      <c r="K287" s="8"/>
    </row>
    <row r="288" s="1" customFormat="1" ht="35.4" customHeight="1" spans="1:11">
      <c r="A288" s="5"/>
      <c r="B288" s="5"/>
      <c r="C288" s="5" t="s">
        <v>549</v>
      </c>
      <c r="D288" s="5"/>
      <c r="E288" s="5"/>
      <c r="F288" s="5"/>
      <c r="G288" s="5"/>
      <c r="H288" s="23" t="s">
        <v>549</v>
      </c>
      <c r="I288" s="23"/>
      <c r="J288" s="23"/>
      <c r="K288" s="23"/>
    </row>
    <row r="289" s="1" customFormat="1" ht="26" customHeight="1" spans="1:11">
      <c r="A289" s="5"/>
      <c r="B289" s="5" t="s">
        <v>344</v>
      </c>
      <c r="C289" s="5"/>
      <c r="D289" s="5"/>
      <c r="E289" s="5"/>
      <c r="F289" s="5"/>
      <c r="G289" s="5"/>
      <c r="H289" s="5"/>
      <c r="I289" s="5"/>
      <c r="J289" s="5"/>
      <c r="K289" s="5"/>
    </row>
    <row r="290" s="1" customFormat="1" ht="18.05" customHeight="1" spans="1:11">
      <c r="A290" s="7" t="s">
        <v>345</v>
      </c>
      <c r="B290" s="7" t="s">
        <v>346</v>
      </c>
      <c r="C290" s="7" t="s">
        <v>303</v>
      </c>
      <c r="D290" s="7" t="s">
        <v>347</v>
      </c>
      <c r="E290" s="7" t="s">
        <v>348</v>
      </c>
      <c r="F290" s="7"/>
      <c r="G290" s="7"/>
      <c r="H290" s="7" t="s">
        <v>349</v>
      </c>
      <c r="I290" s="7" t="s">
        <v>350</v>
      </c>
      <c r="J290" s="7" t="s">
        <v>351</v>
      </c>
      <c r="K290" s="7" t="s">
        <v>352</v>
      </c>
    </row>
    <row r="291" s="1" customFormat="1" ht="17.3" customHeight="1" spans="1:11">
      <c r="A291" s="7"/>
      <c r="B291" s="7" t="s">
        <v>353</v>
      </c>
      <c r="C291" s="9">
        <v>0</v>
      </c>
      <c r="D291" s="9">
        <v>47</v>
      </c>
      <c r="E291" s="9">
        <v>47</v>
      </c>
      <c r="F291" s="9"/>
      <c r="G291" s="9"/>
      <c r="H291" s="10">
        <v>1</v>
      </c>
      <c r="I291" s="7">
        <v>10</v>
      </c>
      <c r="J291" s="7">
        <v>10</v>
      </c>
      <c r="K291" s="11"/>
    </row>
    <row r="292" s="1" customFormat="1" ht="19.55" customHeight="1" spans="1:11">
      <c r="A292" s="7"/>
      <c r="B292" s="7" t="s">
        <v>354</v>
      </c>
      <c r="C292" s="9">
        <v>0</v>
      </c>
      <c r="D292" s="9">
        <v>47</v>
      </c>
      <c r="E292" s="9">
        <v>47</v>
      </c>
      <c r="F292" s="9"/>
      <c r="G292" s="9"/>
      <c r="H292" s="10">
        <v>1</v>
      </c>
      <c r="I292" s="7" t="s">
        <v>355</v>
      </c>
      <c r="J292" s="7" t="s">
        <v>355</v>
      </c>
      <c r="K292" s="11"/>
    </row>
    <row r="293" s="1" customFormat="1" ht="20.35" customHeight="1" spans="1:11">
      <c r="A293" s="7"/>
      <c r="B293" s="7" t="s">
        <v>356</v>
      </c>
      <c r="C293" s="9">
        <v>0</v>
      </c>
      <c r="D293" s="9">
        <v>0</v>
      </c>
      <c r="E293" s="9">
        <v>0</v>
      </c>
      <c r="F293" s="9"/>
      <c r="G293" s="9"/>
      <c r="H293" s="10">
        <v>0</v>
      </c>
      <c r="I293" s="7" t="s">
        <v>355</v>
      </c>
      <c r="J293" s="7" t="s">
        <v>355</v>
      </c>
      <c r="K293" s="11"/>
    </row>
    <row r="294" s="1" customFormat="1" ht="18.05" customHeight="1" spans="1:11">
      <c r="A294" s="7"/>
      <c r="B294" s="7" t="s">
        <v>357</v>
      </c>
      <c r="C294" s="9">
        <v>0</v>
      </c>
      <c r="D294" s="9">
        <v>0</v>
      </c>
      <c r="E294" s="9">
        <v>0</v>
      </c>
      <c r="F294" s="9"/>
      <c r="G294" s="9"/>
      <c r="H294" s="10">
        <v>0</v>
      </c>
      <c r="I294" s="7" t="s">
        <v>355</v>
      </c>
      <c r="J294" s="7" t="s">
        <v>355</v>
      </c>
      <c r="K294" s="11"/>
    </row>
    <row r="295" s="1" customFormat="1" ht="16.95" customHeight="1" spans="1:11">
      <c r="A295" s="7"/>
      <c r="B295" s="7" t="s">
        <v>358</v>
      </c>
      <c r="C295" s="12"/>
      <c r="D295" s="12"/>
      <c r="E295" s="12"/>
      <c r="F295" s="12"/>
      <c r="G295" s="12"/>
      <c r="H295" s="12"/>
      <c r="I295" s="7" t="s">
        <v>355</v>
      </c>
      <c r="J295" s="7" t="s">
        <v>355</v>
      </c>
      <c r="K295" s="11"/>
    </row>
    <row r="296" s="1" customFormat="1" ht="22.6" customHeight="1" spans="1:11">
      <c r="A296" s="7" t="s">
        <v>359</v>
      </c>
      <c r="B296" s="7" t="s">
        <v>12</v>
      </c>
      <c r="C296" s="7" t="s">
        <v>13</v>
      </c>
      <c r="D296" s="7" t="s">
        <v>14</v>
      </c>
      <c r="E296" s="7" t="s">
        <v>360</v>
      </c>
      <c r="F296" s="7" t="s">
        <v>361</v>
      </c>
      <c r="G296" s="7" t="s">
        <v>362</v>
      </c>
      <c r="H296" s="7" t="s">
        <v>363</v>
      </c>
      <c r="I296" s="7" t="s">
        <v>350</v>
      </c>
      <c r="J296" s="7" t="s">
        <v>351</v>
      </c>
      <c r="K296" s="7" t="s">
        <v>364</v>
      </c>
    </row>
    <row r="297" s="1" customFormat="1" ht="30" customHeight="1" spans="1:11">
      <c r="A297" s="7"/>
      <c r="B297" s="7" t="s">
        <v>365</v>
      </c>
      <c r="C297" s="7" t="s">
        <v>366</v>
      </c>
      <c r="D297" s="7" t="s">
        <v>550</v>
      </c>
      <c r="E297" s="7" t="s">
        <v>381</v>
      </c>
      <c r="F297" s="7" t="s">
        <v>551</v>
      </c>
      <c r="G297" s="7" t="s">
        <v>552</v>
      </c>
      <c r="H297" s="151" t="s">
        <v>553</v>
      </c>
      <c r="I297" s="7" t="s">
        <v>372</v>
      </c>
      <c r="J297" s="7">
        <v>0</v>
      </c>
      <c r="K297" s="12"/>
    </row>
    <row r="298" s="1" customFormat="1" ht="30" customHeight="1" spans="1:11">
      <c r="A298" s="7"/>
      <c r="B298" s="7"/>
      <c r="C298" s="7" t="s">
        <v>373</v>
      </c>
      <c r="D298" s="7" t="s">
        <v>554</v>
      </c>
      <c r="E298" s="7" t="s">
        <v>368</v>
      </c>
      <c r="F298" s="7" t="s">
        <v>474</v>
      </c>
      <c r="G298" s="7" t="s">
        <v>447</v>
      </c>
      <c r="H298" s="12" t="s">
        <v>475</v>
      </c>
      <c r="I298" s="7" t="s">
        <v>372</v>
      </c>
      <c r="J298" s="7">
        <v>10</v>
      </c>
      <c r="K298" s="12"/>
    </row>
    <row r="299" s="1" customFormat="1" ht="16.95" customHeight="1" spans="1:11">
      <c r="A299" s="7"/>
      <c r="B299" s="7"/>
      <c r="C299" s="7" t="s">
        <v>379</v>
      </c>
      <c r="D299" s="7" t="s">
        <v>555</v>
      </c>
      <c r="E299" s="7" t="s">
        <v>391</v>
      </c>
      <c r="F299" s="7" t="s">
        <v>556</v>
      </c>
      <c r="G299" s="7"/>
      <c r="H299" s="7" t="s">
        <v>556</v>
      </c>
      <c r="I299" s="7" t="s">
        <v>378</v>
      </c>
      <c r="J299" s="7">
        <v>20</v>
      </c>
      <c r="K299" s="12"/>
    </row>
    <row r="300" s="1" customFormat="1" ht="35" customHeight="1" spans="1:11">
      <c r="A300" s="7"/>
      <c r="B300" s="7" t="s">
        <v>385</v>
      </c>
      <c r="C300" s="7" t="s">
        <v>386</v>
      </c>
      <c r="D300" s="7" t="s">
        <v>557</v>
      </c>
      <c r="E300" s="7" t="s">
        <v>391</v>
      </c>
      <c r="F300" s="7" t="s">
        <v>558</v>
      </c>
      <c r="G300" s="7" t="s">
        <v>447</v>
      </c>
      <c r="H300" s="7" t="s">
        <v>558</v>
      </c>
      <c r="I300" s="7" t="s">
        <v>378</v>
      </c>
      <c r="J300" s="7">
        <v>20</v>
      </c>
      <c r="K300" s="12"/>
    </row>
    <row r="301" s="1" customFormat="1" ht="37" customHeight="1" spans="1:11">
      <c r="A301" s="7"/>
      <c r="B301" s="7" t="s">
        <v>194</v>
      </c>
      <c r="C301" s="7" t="s">
        <v>393</v>
      </c>
      <c r="D301" s="7" t="s">
        <v>394</v>
      </c>
      <c r="E301" s="7" t="s">
        <v>368</v>
      </c>
      <c r="F301" s="7" t="s">
        <v>375</v>
      </c>
      <c r="G301" s="7" t="s">
        <v>376</v>
      </c>
      <c r="H301" s="12" t="s">
        <v>377</v>
      </c>
      <c r="I301" s="7" t="s">
        <v>372</v>
      </c>
      <c r="J301" s="7">
        <v>10</v>
      </c>
      <c r="K301" s="12"/>
    </row>
    <row r="302" s="1" customFormat="1" ht="32" customHeight="1" spans="1:11">
      <c r="A302" s="7"/>
      <c r="B302" s="7" t="s">
        <v>397</v>
      </c>
      <c r="C302" s="7" t="s">
        <v>431</v>
      </c>
      <c r="D302" s="7" t="s">
        <v>559</v>
      </c>
      <c r="E302" s="7" t="s">
        <v>449</v>
      </c>
      <c r="F302" s="7" t="s">
        <v>560</v>
      </c>
      <c r="G302" s="7" t="s">
        <v>513</v>
      </c>
      <c r="H302" s="12" t="s">
        <v>561</v>
      </c>
      <c r="I302" s="7" t="s">
        <v>369</v>
      </c>
      <c r="J302" s="7">
        <v>5</v>
      </c>
      <c r="K302" s="12"/>
    </row>
    <row r="303" s="1" customFormat="1" ht="30" customHeight="1" spans="1:11">
      <c r="A303" s="7"/>
      <c r="B303" s="7"/>
      <c r="C303" s="7"/>
      <c r="D303" s="7" t="s">
        <v>562</v>
      </c>
      <c r="E303" s="7" t="s">
        <v>449</v>
      </c>
      <c r="F303" s="7" t="s">
        <v>563</v>
      </c>
      <c r="G303" s="7" t="s">
        <v>513</v>
      </c>
      <c r="H303" s="12" t="s">
        <v>564</v>
      </c>
      <c r="I303" s="7" t="s">
        <v>372</v>
      </c>
      <c r="J303" s="7">
        <v>10</v>
      </c>
      <c r="K303" s="12"/>
    </row>
    <row r="304" s="1" customFormat="1" ht="31" customHeight="1" spans="1:11">
      <c r="A304" s="7"/>
      <c r="B304" s="7"/>
      <c r="C304" s="7" t="s">
        <v>398</v>
      </c>
      <c r="D304" s="7" t="s">
        <v>565</v>
      </c>
      <c r="E304" s="7" t="s">
        <v>449</v>
      </c>
      <c r="F304" s="7" t="s">
        <v>566</v>
      </c>
      <c r="G304" s="7" t="s">
        <v>513</v>
      </c>
      <c r="H304" s="12" t="s">
        <v>567</v>
      </c>
      <c r="I304" s="7" t="s">
        <v>369</v>
      </c>
      <c r="J304" s="7">
        <v>5</v>
      </c>
      <c r="K304" s="12"/>
    </row>
    <row r="305" s="1" customFormat="1" ht="14.3" customHeight="1" spans="1:11">
      <c r="A305" s="7" t="s">
        <v>104</v>
      </c>
      <c r="B305" s="7"/>
      <c r="C305" s="7"/>
      <c r="D305" s="7"/>
      <c r="E305" s="7"/>
      <c r="F305" s="7"/>
      <c r="G305" s="7"/>
      <c r="H305" s="7"/>
      <c r="I305" s="7">
        <v>100</v>
      </c>
      <c r="J305" s="5">
        <v>100</v>
      </c>
      <c r="K305" s="5"/>
    </row>
    <row r="306" s="1" customFormat="1" ht="22" customHeight="1" spans="1:11">
      <c r="A306" s="14"/>
      <c r="B306" s="14"/>
      <c r="C306" s="14"/>
      <c r="D306" s="14"/>
      <c r="E306" s="14"/>
      <c r="F306" s="14"/>
      <c r="G306" s="14"/>
      <c r="H306" s="14"/>
      <c r="I306" s="14"/>
      <c r="J306" s="14"/>
      <c r="K306" s="14"/>
    </row>
    <row r="307" s="1" customFormat="1" ht="45.2" customHeight="1" spans="1:11">
      <c r="A307" s="4" t="s">
        <v>334</v>
      </c>
      <c r="B307" s="4"/>
      <c r="C307" s="4"/>
      <c r="D307" s="4"/>
      <c r="E307" s="4"/>
      <c r="F307" s="4"/>
      <c r="G307" s="4"/>
      <c r="H307" s="4"/>
      <c r="I307" s="4"/>
      <c r="J307" s="4"/>
      <c r="K307" s="4"/>
    </row>
    <row r="308" s="1" customFormat="1" ht="14.3" customHeight="1" spans="1:11">
      <c r="A308" s="5" t="s">
        <v>210</v>
      </c>
      <c r="B308" s="5"/>
      <c r="C308" s="5" t="s">
        <v>258</v>
      </c>
      <c r="D308" s="5"/>
      <c r="E308" s="5"/>
      <c r="F308" s="5"/>
      <c r="G308" s="5"/>
      <c r="H308" s="5"/>
      <c r="I308" s="5"/>
      <c r="J308" s="5"/>
      <c r="K308" s="5"/>
    </row>
    <row r="309" s="1" customFormat="1" ht="24" spans="1:11">
      <c r="A309" s="5" t="s">
        <v>335</v>
      </c>
      <c r="B309" s="5"/>
      <c r="C309" s="5" t="s">
        <v>336</v>
      </c>
      <c r="D309" s="5"/>
      <c r="E309" s="5"/>
      <c r="F309" s="5"/>
      <c r="G309" s="5"/>
      <c r="H309" s="6" t="s">
        <v>337</v>
      </c>
      <c r="I309" s="7" t="s">
        <v>338</v>
      </c>
      <c r="J309" s="7"/>
      <c r="K309" s="7"/>
    </row>
    <row r="310" s="1" customFormat="1" ht="14.3" customHeight="1" spans="1:11">
      <c r="A310" s="5" t="s">
        <v>339</v>
      </c>
      <c r="B310" s="5" t="s">
        <v>340</v>
      </c>
      <c r="C310" s="7" t="s">
        <v>341</v>
      </c>
      <c r="D310" s="7"/>
      <c r="E310" s="7"/>
      <c r="F310" s="7"/>
      <c r="G310" s="7"/>
      <c r="H310" s="8" t="s">
        <v>342</v>
      </c>
      <c r="I310" s="8"/>
      <c r="J310" s="8"/>
      <c r="K310" s="8"/>
    </row>
    <row r="311" s="1" customFormat="1" ht="35.4" customHeight="1" spans="1:11">
      <c r="A311" s="5"/>
      <c r="B311" s="5"/>
      <c r="C311" s="5" t="s">
        <v>568</v>
      </c>
      <c r="D311" s="5"/>
      <c r="E311" s="5"/>
      <c r="F311" s="5"/>
      <c r="G311" s="5"/>
      <c r="H311" s="23" t="s">
        <v>568</v>
      </c>
      <c r="I311" s="23"/>
      <c r="J311" s="23"/>
      <c r="K311" s="23"/>
    </row>
    <row r="312" s="1" customFormat="1" ht="13" customHeight="1" spans="1:11">
      <c r="A312" s="5"/>
      <c r="B312" s="5" t="s">
        <v>344</v>
      </c>
      <c r="C312" s="5"/>
      <c r="D312" s="5"/>
      <c r="E312" s="5"/>
      <c r="F312" s="5"/>
      <c r="G312" s="5"/>
      <c r="H312" s="5"/>
      <c r="I312" s="5"/>
      <c r="J312" s="5"/>
      <c r="K312" s="5"/>
    </row>
    <row r="313" s="1" customFormat="1" ht="18.05" customHeight="1" spans="1:11">
      <c r="A313" s="7" t="s">
        <v>345</v>
      </c>
      <c r="B313" s="7" t="s">
        <v>346</v>
      </c>
      <c r="C313" s="7" t="s">
        <v>303</v>
      </c>
      <c r="D313" s="7" t="s">
        <v>347</v>
      </c>
      <c r="E313" s="7" t="s">
        <v>348</v>
      </c>
      <c r="F313" s="7"/>
      <c r="G313" s="7"/>
      <c r="H313" s="7" t="s">
        <v>349</v>
      </c>
      <c r="I313" s="7" t="s">
        <v>350</v>
      </c>
      <c r="J313" s="7" t="s">
        <v>351</v>
      </c>
      <c r="K313" s="7" t="s">
        <v>352</v>
      </c>
    </row>
    <row r="314" s="1" customFormat="1" ht="17.3" customHeight="1" spans="1:11">
      <c r="A314" s="7"/>
      <c r="B314" s="7" t="s">
        <v>353</v>
      </c>
      <c r="C314" s="9">
        <v>0</v>
      </c>
      <c r="D314" s="9">
        <v>82.506606</v>
      </c>
      <c r="E314" s="9">
        <v>82.506606</v>
      </c>
      <c r="F314" s="9"/>
      <c r="G314" s="9"/>
      <c r="H314" s="10">
        <v>1</v>
      </c>
      <c r="I314" s="7">
        <v>10</v>
      </c>
      <c r="J314" s="7">
        <v>10</v>
      </c>
      <c r="K314" s="11"/>
    </row>
    <row r="315" s="1" customFormat="1" ht="19.55" customHeight="1" spans="1:11">
      <c r="A315" s="7"/>
      <c r="B315" s="7" t="s">
        <v>354</v>
      </c>
      <c r="C315" s="9">
        <v>0</v>
      </c>
      <c r="D315" s="9">
        <v>82.506606</v>
      </c>
      <c r="E315" s="9">
        <v>82.506606</v>
      </c>
      <c r="F315" s="9"/>
      <c r="G315" s="9"/>
      <c r="H315" s="10">
        <v>1</v>
      </c>
      <c r="I315" s="7" t="s">
        <v>355</v>
      </c>
      <c r="J315" s="7" t="s">
        <v>355</v>
      </c>
      <c r="K315" s="11"/>
    </row>
    <row r="316" s="1" customFormat="1" spans="1:11">
      <c r="A316" s="7"/>
      <c r="B316" s="7" t="s">
        <v>356</v>
      </c>
      <c r="C316" s="9">
        <v>0</v>
      </c>
      <c r="D316" s="9">
        <v>0</v>
      </c>
      <c r="E316" s="9">
        <v>0</v>
      </c>
      <c r="F316" s="9"/>
      <c r="G316" s="9"/>
      <c r="H316" s="10">
        <v>0</v>
      </c>
      <c r="I316" s="7" t="s">
        <v>355</v>
      </c>
      <c r="J316" s="7" t="s">
        <v>355</v>
      </c>
      <c r="K316" s="11"/>
    </row>
    <row r="317" s="1" customFormat="1" spans="1:11">
      <c r="A317" s="7"/>
      <c r="B317" s="7" t="s">
        <v>357</v>
      </c>
      <c r="C317" s="9">
        <v>0</v>
      </c>
      <c r="D317" s="9">
        <v>0</v>
      </c>
      <c r="E317" s="9">
        <v>0</v>
      </c>
      <c r="F317" s="9"/>
      <c r="G317" s="9"/>
      <c r="H317" s="10">
        <v>0</v>
      </c>
      <c r="I317" s="7" t="s">
        <v>355</v>
      </c>
      <c r="J317" s="7" t="s">
        <v>355</v>
      </c>
      <c r="K317" s="11"/>
    </row>
    <row r="318" s="1" customFormat="1" spans="1:11">
      <c r="A318" s="7"/>
      <c r="B318" s="7" t="s">
        <v>358</v>
      </c>
      <c r="C318" s="12"/>
      <c r="D318" s="12"/>
      <c r="E318" s="12"/>
      <c r="F318" s="12"/>
      <c r="G318" s="12"/>
      <c r="H318" s="12"/>
      <c r="I318" s="7" t="s">
        <v>355</v>
      </c>
      <c r="J318" s="7" t="s">
        <v>355</v>
      </c>
      <c r="K318" s="11"/>
    </row>
    <row r="319" s="1" customFormat="1" ht="22.6" customHeight="1" spans="1:11">
      <c r="A319" s="7" t="s">
        <v>359</v>
      </c>
      <c r="B319" s="7" t="s">
        <v>12</v>
      </c>
      <c r="C319" s="7" t="s">
        <v>13</v>
      </c>
      <c r="D319" s="7" t="s">
        <v>14</v>
      </c>
      <c r="E319" s="7" t="s">
        <v>360</v>
      </c>
      <c r="F319" s="7" t="s">
        <v>361</v>
      </c>
      <c r="G319" s="7" t="s">
        <v>362</v>
      </c>
      <c r="H319" s="7" t="s">
        <v>363</v>
      </c>
      <c r="I319" s="7" t="s">
        <v>350</v>
      </c>
      <c r="J319" s="7" t="s">
        <v>351</v>
      </c>
      <c r="K319" s="7" t="s">
        <v>364</v>
      </c>
    </row>
    <row r="320" s="1" customFormat="1" ht="16.95" customHeight="1" spans="1:11">
      <c r="A320" s="7"/>
      <c r="B320" s="7" t="s">
        <v>365</v>
      </c>
      <c r="C320" s="7" t="s">
        <v>366</v>
      </c>
      <c r="D320" s="7" t="s">
        <v>569</v>
      </c>
      <c r="E320" s="7" t="s">
        <v>449</v>
      </c>
      <c r="F320" s="7" t="s">
        <v>570</v>
      </c>
      <c r="G320" s="7" t="s">
        <v>552</v>
      </c>
      <c r="H320" s="12" t="s">
        <v>571</v>
      </c>
      <c r="I320" s="7" t="s">
        <v>378</v>
      </c>
      <c r="J320" s="7">
        <v>20</v>
      </c>
      <c r="K320" s="12"/>
    </row>
    <row r="321" s="1" customFormat="1" ht="16.95" customHeight="1" spans="1:11">
      <c r="A321" s="7"/>
      <c r="B321" s="7"/>
      <c r="C321" s="7" t="s">
        <v>373</v>
      </c>
      <c r="D321" s="7" t="s">
        <v>572</v>
      </c>
      <c r="E321" s="7" t="s">
        <v>381</v>
      </c>
      <c r="F321" s="7" t="s">
        <v>382</v>
      </c>
      <c r="G321" s="7" t="s">
        <v>376</v>
      </c>
      <c r="H321" s="151" t="s">
        <v>383</v>
      </c>
      <c r="I321" s="7" t="s">
        <v>372</v>
      </c>
      <c r="J321" s="7">
        <v>10</v>
      </c>
      <c r="K321" s="12"/>
    </row>
    <row r="322" s="1" customFormat="1" ht="16.95" customHeight="1" spans="1:11">
      <c r="A322" s="7"/>
      <c r="B322" s="7"/>
      <c r="C322" s="7" t="s">
        <v>379</v>
      </c>
      <c r="D322" s="7" t="s">
        <v>527</v>
      </c>
      <c r="E322" s="7" t="s">
        <v>368</v>
      </c>
      <c r="F322" s="7" t="s">
        <v>470</v>
      </c>
      <c r="G322" s="7" t="s">
        <v>478</v>
      </c>
      <c r="H322" s="12" t="s">
        <v>573</v>
      </c>
      <c r="I322" s="7" t="s">
        <v>372</v>
      </c>
      <c r="J322" s="7">
        <v>0</v>
      </c>
      <c r="K322" s="12"/>
    </row>
    <row r="323" s="1" customFormat="1" ht="16.95" customHeight="1" spans="1:11">
      <c r="A323" s="7"/>
      <c r="B323" s="7" t="s">
        <v>385</v>
      </c>
      <c r="C323" s="7" t="s">
        <v>386</v>
      </c>
      <c r="D323" s="7" t="s">
        <v>574</v>
      </c>
      <c r="E323" s="7" t="s">
        <v>391</v>
      </c>
      <c r="F323" s="7" t="s">
        <v>575</v>
      </c>
      <c r="G323" s="7"/>
      <c r="H323" s="7" t="s">
        <v>575</v>
      </c>
      <c r="I323" s="7" t="s">
        <v>372</v>
      </c>
      <c r="J323" s="7">
        <v>10</v>
      </c>
      <c r="K323" s="12"/>
    </row>
    <row r="324" s="1" customFormat="1" ht="22.6" customHeight="1" spans="1:11">
      <c r="A324" s="7"/>
      <c r="B324" s="7"/>
      <c r="C324" s="7" t="s">
        <v>426</v>
      </c>
      <c r="D324" s="7" t="s">
        <v>576</v>
      </c>
      <c r="E324" s="7" t="s">
        <v>391</v>
      </c>
      <c r="F324" s="7" t="s">
        <v>577</v>
      </c>
      <c r="G324" s="7"/>
      <c r="H324" s="7" t="s">
        <v>577</v>
      </c>
      <c r="I324" s="7" t="s">
        <v>372</v>
      </c>
      <c r="J324" s="7">
        <v>10</v>
      </c>
      <c r="K324" s="12"/>
    </row>
    <row r="325" s="1" customFormat="1" ht="22.6" customHeight="1" spans="1:11">
      <c r="A325" s="7"/>
      <c r="B325" s="7" t="s">
        <v>194</v>
      </c>
      <c r="C325" s="7" t="s">
        <v>393</v>
      </c>
      <c r="D325" s="7" t="s">
        <v>578</v>
      </c>
      <c r="E325" s="7" t="s">
        <v>368</v>
      </c>
      <c r="F325" s="7" t="s">
        <v>375</v>
      </c>
      <c r="G325" s="7" t="s">
        <v>376</v>
      </c>
      <c r="H325" s="12" t="s">
        <v>377</v>
      </c>
      <c r="I325" s="7" t="s">
        <v>372</v>
      </c>
      <c r="J325" s="7">
        <v>10</v>
      </c>
      <c r="K325" s="12"/>
    </row>
    <row r="326" s="1" customFormat="1" ht="25" customHeight="1" spans="1:11">
      <c r="A326" s="7"/>
      <c r="B326" s="7" t="s">
        <v>397</v>
      </c>
      <c r="C326" s="7" t="s">
        <v>431</v>
      </c>
      <c r="D326" s="7" t="s">
        <v>579</v>
      </c>
      <c r="E326" s="7" t="s">
        <v>381</v>
      </c>
      <c r="F326" s="7" t="s">
        <v>580</v>
      </c>
      <c r="G326" s="7" t="s">
        <v>581</v>
      </c>
      <c r="H326" s="151" t="s">
        <v>582</v>
      </c>
      <c r="I326" s="7" t="s">
        <v>442</v>
      </c>
      <c r="J326" s="7">
        <v>3</v>
      </c>
      <c r="K326" s="12"/>
    </row>
    <row r="327" s="1" customFormat="1" ht="22.6" customHeight="1" spans="1:11">
      <c r="A327" s="7"/>
      <c r="B327" s="7"/>
      <c r="C327" s="7"/>
      <c r="D327" s="7" t="s">
        <v>583</v>
      </c>
      <c r="E327" s="7" t="s">
        <v>381</v>
      </c>
      <c r="F327" s="7" t="s">
        <v>580</v>
      </c>
      <c r="G327" s="7" t="s">
        <v>581</v>
      </c>
      <c r="H327" s="151" t="s">
        <v>582</v>
      </c>
      <c r="I327" s="7" t="s">
        <v>442</v>
      </c>
      <c r="J327" s="7">
        <v>3</v>
      </c>
      <c r="K327" s="12"/>
    </row>
    <row r="328" s="1" customFormat="1" ht="24" spans="1:11">
      <c r="A328" s="7"/>
      <c r="B328" s="7"/>
      <c r="C328" s="7"/>
      <c r="D328" s="7" t="s">
        <v>584</v>
      </c>
      <c r="E328" s="7" t="s">
        <v>381</v>
      </c>
      <c r="F328" s="7" t="s">
        <v>585</v>
      </c>
      <c r="G328" s="7" t="s">
        <v>586</v>
      </c>
      <c r="H328" s="151" t="s">
        <v>587</v>
      </c>
      <c r="I328" s="7" t="s">
        <v>442</v>
      </c>
      <c r="J328" s="7">
        <v>3</v>
      </c>
      <c r="K328" s="12"/>
    </row>
    <row r="329" s="1" customFormat="1" spans="1:11">
      <c r="A329" s="7"/>
      <c r="B329" s="7"/>
      <c r="C329" s="7"/>
      <c r="D329" s="7" t="s">
        <v>588</v>
      </c>
      <c r="E329" s="7" t="s">
        <v>381</v>
      </c>
      <c r="F329" s="7" t="s">
        <v>589</v>
      </c>
      <c r="G329" s="7" t="s">
        <v>586</v>
      </c>
      <c r="H329" s="151" t="s">
        <v>590</v>
      </c>
      <c r="I329" s="7" t="s">
        <v>442</v>
      </c>
      <c r="J329" s="7">
        <v>3</v>
      </c>
      <c r="K329" s="12"/>
    </row>
    <row r="330" s="1" customFormat="1" ht="24" spans="1:11">
      <c r="A330" s="7"/>
      <c r="B330" s="7"/>
      <c r="C330" s="7"/>
      <c r="D330" s="7" t="s">
        <v>591</v>
      </c>
      <c r="E330" s="7" t="s">
        <v>381</v>
      </c>
      <c r="F330" s="7" t="s">
        <v>592</v>
      </c>
      <c r="G330" s="7" t="s">
        <v>586</v>
      </c>
      <c r="H330" s="151" t="s">
        <v>593</v>
      </c>
      <c r="I330" s="7" t="s">
        <v>442</v>
      </c>
      <c r="J330" s="7">
        <v>3</v>
      </c>
      <c r="K330" s="12"/>
    </row>
    <row r="331" s="1" customFormat="1" ht="16.95" customHeight="1" spans="1:11">
      <c r="A331" s="7"/>
      <c r="B331" s="7"/>
      <c r="C331" s="7"/>
      <c r="D331" s="7" t="s">
        <v>594</v>
      </c>
      <c r="E331" s="7" t="s">
        <v>381</v>
      </c>
      <c r="F331" s="7" t="s">
        <v>595</v>
      </c>
      <c r="G331" s="7" t="s">
        <v>433</v>
      </c>
      <c r="H331" s="151" t="s">
        <v>596</v>
      </c>
      <c r="I331" s="7" t="s">
        <v>437</v>
      </c>
      <c r="J331" s="7">
        <v>2</v>
      </c>
      <c r="K331" s="12"/>
    </row>
    <row r="332" s="1" customFormat="1" ht="22.6" customHeight="1" spans="1:11">
      <c r="A332" s="7"/>
      <c r="B332" s="7"/>
      <c r="C332" s="7" t="s">
        <v>398</v>
      </c>
      <c r="D332" s="7" t="s">
        <v>584</v>
      </c>
      <c r="E332" s="7" t="s">
        <v>381</v>
      </c>
      <c r="F332" s="7" t="s">
        <v>592</v>
      </c>
      <c r="G332" s="7" t="s">
        <v>586</v>
      </c>
      <c r="H332" s="151" t="s">
        <v>593</v>
      </c>
      <c r="I332" s="7" t="s">
        <v>442</v>
      </c>
      <c r="J332" s="7">
        <v>3</v>
      </c>
      <c r="K332" s="12"/>
    </row>
    <row r="333" s="1" customFormat="1" ht="14.3" customHeight="1" spans="1:11">
      <c r="A333" s="7" t="s">
        <v>104</v>
      </c>
      <c r="B333" s="7"/>
      <c r="C333" s="7"/>
      <c r="D333" s="7"/>
      <c r="E333" s="7"/>
      <c r="F333" s="7"/>
      <c r="G333" s="7"/>
      <c r="H333" s="7"/>
      <c r="I333" s="7">
        <v>100</v>
      </c>
      <c r="J333" s="5">
        <v>1100</v>
      </c>
      <c r="K333" s="5"/>
    </row>
    <row r="334" s="1" customFormat="1" ht="14.3" customHeight="1" spans="1:11">
      <c r="A334" s="14"/>
      <c r="B334" s="14"/>
      <c r="C334" s="14"/>
      <c r="D334" s="14"/>
      <c r="E334" s="14"/>
      <c r="F334" s="14"/>
      <c r="G334" s="14"/>
      <c r="H334" s="14"/>
      <c r="I334" s="14"/>
      <c r="J334" s="14"/>
      <c r="K334" s="14"/>
    </row>
    <row r="335" s="1" customFormat="1" ht="45.2" customHeight="1" spans="1:11">
      <c r="A335" s="4" t="s">
        <v>334</v>
      </c>
      <c r="B335" s="4"/>
      <c r="C335" s="4"/>
      <c r="D335" s="4"/>
      <c r="E335" s="4"/>
      <c r="F335" s="4"/>
      <c r="G335" s="4"/>
      <c r="H335" s="4"/>
      <c r="I335" s="4"/>
      <c r="J335" s="4"/>
      <c r="K335" s="4"/>
    </row>
    <row r="336" s="1" customFormat="1" ht="14.3" customHeight="1" spans="1:11">
      <c r="A336" s="5" t="s">
        <v>210</v>
      </c>
      <c r="B336" s="5"/>
      <c r="C336" s="5" t="s">
        <v>261</v>
      </c>
      <c r="D336" s="5"/>
      <c r="E336" s="5"/>
      <c r="F336" s="5"/>
      <c r="G336" s="5"/>
      <c r="H336" s="5"/>
      <c r="I336" s="5"/>
      <c r="J336" s="5"/>
      <c r="K336" s="5"/>
    </row>
    <row r="337" s="1" customFormat="1" ht="25.6" customHeight="1" spans="1:11">
      <c r="A337" s="5" t="s">
        <v>335</v>
      </c>
      <c r="B337" s="5"/>
      <c r="C337" s="5" t="s">
        <v>336</v>
      </c>
      <c r="D337" s="5"/>
      <c r="E337" s="5"/>
      <c r="F337" s="5"/>
      <c r="G337" s="5"/>
      <c r="H337" s="6" t="s">
        <v>337</v>
      </c>
      <c r="I337" s="7" t="s">
        <v>338</v>
      </c>
      <c r="J337" s="7"/>
      <c r="K337" s="7"/>
    </row>
    <row r="338" s="1" customFormat="1" ht="14.3" customHeight="1" spans="1:11">
      <c r="A338" s="5" t="s">
        <v>339</v>
      </c>
      <c r="B338" s="5" t="s">
        <v>340</v>
      </c>
      <c r="C338" s="7" t="s">
        <v>341</v>
      </c>
      <c r="D338" s="7"/>
      <c r="E338" s="7"/>
      <c r="F338" s="7"/>
      <c r="G338" s="7"/>
      <c r="H338" s="8" t="s">
        <v>342</v>
      </c>
      <c r="I338" s="8"/>
      <c r="J338" s="8"/>
      <c r="K338" s="8"/>
    </row>
    <row r="339" s="1" customFormat="1" ht="51" customHeight="1" spans="1:11">
      <c r="A339" s="5"/>
      <c r="B339" s="5"/>
      <c r="C339" s="5" t="s">
        <v>597</v>
      </c>
      <c r="D339" s="5"/>
      <c r="E339" s="5"/>
      <c r="F339" s="5"/>
      <c r="G339" s="5"/>
      <c r="H339" s="23" t="s">
        <v>597</v>
      </c>
      <c r="I339" s="23"/>
      <c r="J339" s="23"/>
      <c r="K339" s="23"/>
    </row>
    <row r="340" s="1" customFormat="1" ht="34.65" customHeight="1" spans="1:11">
      <c r="A340" s="5"/>
      <c r="B340" s="5" t="s">
        <v>344</v>
      </c>
      <c r="C340" s="5"/>
      <c r="D340" s="5"/>
      <c r="E340" s="5"/>
      <c r="F340" s="5"/>
      <c r="G340" s="5"/>
      <c r="H340" s="5"/>
      <c r="I340" s="5"/>
      <c r="J340" s="5"/>
      <c r="K340" s="5"/>
    </row>
    <row r="341" s="1" customFormat="1" ht="18.05" customHeight="1" spans="1:11">
      <c r="A341" s="7" t="s">
        <v>345</v>
      </c>
      <c r="B341" s="7" t="s">
        <v>346</v>
      </c>
      <c r="C341" s="7" t="s">
        <v>303</v>
      </c>
      <c r="D341" s="7" t="s">
        <v>347</v>
      </c>
      <c r="E341" s="7" t="s">
        <v>348</v>
      </c>
      <c r="F341" s="7"/>
      <c r="G341" s="7"/>
      <c r="H341" s="7" t="s">
        <v>349</v>
      </c>
      <c r="I341" s="7" t="s">
        <v>350</v>
      </c>
      <c r="J341" s="7" t="s">
        <v>351</v>
      </c>
      <c r="K341" s="7" t="s">
        <v>352</v>
      </c>
    </row>
    <row r="342" s="1" customFormat="1" ht="17.3" customHeight="1" spans="1:11">
      <c r="A342" s="7"/>
      <c r="B342" s="7" t="s">
        <v>353</v>
      </c>
      <c r="C342" s="9">
        <v>0</v>
      </c>
      <c r="D342" s="9">
        <v>15.656769</v>
      </c>
      <c r="E342" s="9">
        <v>15.656769</v>
      </c>
      <c r="F342" s="9"/>
      <c r="G342" s="9"/>
      <c r="H342" s="10">
        <v>1</v>
      </c>
      <c r="I342" s="7">
        <v>10</v>
      </c>
      <c r="J342" s="7">
        <v>10</v>
      </c>
      <c r="K342" s="11"/>
    </row>
    <row r="343" s="1" customFormat="1" ht="19.55" customHeight="1" spans="1:11">
      <c r="A343" s="7"/>
      <c r="B343" s="7" t="s">
        <v>354</v>
      </c>
      <c r="C343" s="9">
        <v>0</v>
      </c>
      <c r="D343" s="9">
        <v>15.656769</v>
      </c>
      <c r="E343" s="9">
        <v>15.656769</v>
      </c>
      <c r="F343" s="9"/>
      <c r="G343" s="9"/>
      <c r="H343" s="10">
        <v>1</v>
      </c>
      <c r="I343" s="7" t="s">
        <v>355</v>
      </c>
      <c r="J343" s="7" t="s">
        <v>355</v>
      </c>
      <c r="K343" s="11"/>
    </row>
    <row r="344" s="1" customFormat="1" ht="20.35" customHeight="1" spans="1:11">
      <c r="A344" s="7"/>
      <c r="B344" s="7" t="s">
        <v>356</v>
      </c>
      <c r="C344" s="9">
        <v>0</v>
      </c>
      <c r="D344" s="9">
        <v>0</v>
      </c>
      <c r="E344" s="9">
        <v>0</v>
      </c>
      <c r="F344" s="9"/>
      <c r="G344" s="9"/>
      <c r="H344" s="10">
        <v>0</v>
      </c>
      <c r="I344" s="7" t="s">
        <v>355</v>
      </c>
      <c r="J344" s="7" t="s">
        <v>355</v>
      </c>
      <c r="K344" s="11"/>
    </row>
    <row r="345" s="1" customFormat="1" ht="18.05" customHeight="1" spans="1:11">
      <c r="A345" s="7"/>
      <c r="B345" s="7" t="s">
        <v>357</v>
      </c>
      <c r="C345" s="9">
        <v>0</v>
      </c>
      <c r="D345" s="9">
        <v>0</v>
      </c>
      <c r="E345" s="9">
        <v>0</v>
      </c>
      <c r="F345" s="9"/>
      <c r="G345" s="9"/>
      <c r="H345" s="10">
        <v>0</v>
      </c>
      <c r="I345" s="7" t="s">
        <v>355</v>
      </c>
      <c r="J345" s="7" t="s">
        <v>355</v>
      </c>
      <c r="K345" s="11"/>
    </row>
    <row r="346" s="1" customFormat="1" ht="16.95" customHeight="1" spans="1:11">
      <c r="A346" s="7"/>
      <c r="B346" s="7" t="s">
        <v>358</v>
      </c>
      <c r="C346" s="12"/>
      <c r="D346" s="12"/>
      <c r="E346" s="12"/>
      <c r="F346" s="12"/>
      <c r="G346" s="12"/>
      <c r="H346" s="12"/>
      <c r="I346" s="7" t="s">
        <v>355</v>
      </c>
      <c r="J346" s="7" t="s">
        <v>355</v>
      </c>
      <c r="K346" s="11"/>
    </row>
    <row r="347" s="1" customFormat="1" ht="22.6" customHeight="1" spans="1:11">
      <c r="A347" s="25" t="s">
        <v>359</v>
      </c>
      <c r="B347" s="7" t="s">
        <v>12</v>
      </c>
      <c r="C347" s="7" t="s">
        <v>13</v>
      </c>
      <c r="D347" s="7" t="s">
        <v>14</v>
      </c>
      <c r="E347" s="7" t="s">
        <v>360</v>
      </c>
      <c r="F347" s="7" t="s">
        <v>361</v>
      </c>
      <c r="G347" s="7" t="s">
        <v>362</v>
      </c>
      <c r="H347" s="7" t="s">
        <v>363</v>
      </c>
      <c r="I347" s="7" t="s">
        <v>350</v>
      </c>
      <c r="J347" s="7" t="s">
        <v>351</v>
      </c>
      <c r="K347" s="7" t="s">
        <v>364</v>
      </c>
    </row>
    <row r="348" s="1" customFormat="1" ht="16.95" customHeight="1" spans="1:11">
      <c r="A348" s="26"/>
      <c r="B348" s="7" t="s">
        <v>365</v>
      </c>
      <c r="C348" s="7" t="s">
        <v>366</v>
      </c>
      <c r="D348" s="7" t="s">
        <v>598</v>
      </c>
      <c r="E348" s="7" t="s">
        <v>381</v>
      </c>
      <c r="F348" s="7" t="s">
        <v>437</v>
      </c>
      <c r="G348" s="7" t="s">
        <v>599</v>
      </c>
      <c r="H348" s="152" t="s">
        <v>600</v>
      </c>
      <c r="I348" s="12" t="s">
        <v>372</v>
      </c>
      <c r="J348" s="12" t="s">
        <v>372</v>
      </c>
      <c r="K348" s="12"/>
    </row>
    <row r="349" s="1" customFormat="1" ht="14.3" customHeight="1" spans="1:11">
      <c r="A349" s="26"/>
      <c r="B349" s="7" t="s">
        <v>365</v>
      </c>
      <c r="C349" s="7" t="s">
        <v>366</v>
      </c>
      <c r="D349" s="7" t="s">
        <v>601</v>
      </c>
      <c r="E349" s="7" t="s">
        <v>381</v>
      </c>
      <c r="F349" s="7" t="s">
        <v>602</v>
      </c>
      <c r="G349" s="7" t="s">
        <v>487</v>
      </c>
      <c r="H349" s="152" t="s">
        <v>603</v>
      </c>
      <c r="I349" s="7" t="s">
        <v>372</v>
      </c>
      <c r="J349" s="7" t="s">
        <v>372</v>
      </c>
      <c r="K349" s="5"/>
    </row>
    <row r="350" s="1" customFormat="1" ht="14.3" customHeight="1" spans="1:11">
      <c r="A350" s="26"/>
      <c r="B350" s="7" t="s">
        <v>365</v>
      </c>
      <c r="C350" s="7" t="s">
        <v>366</v>
      </c>
      <c r="D350" s="7" t="s">
        <v>604</v>
      </c>
      <c r="E350" s="7" t="s">
        <v>381</v>
      </c>
      <c r="F350" s="7" t="s">
        <v>442</v>
      </c>
      <c r="G350" s="7" t="s">
        <v>438</v>
      </c>
      <c r="H350" s="152" t="s">
        <v>605</v>
      </c>
      <c r="I350" s="7" t="s">
        <v>372</v>
      </c>
      <c r="J350" s="7" t="s">
        <v>372</v>
      </c>
      <c r="K350" s="5"/>
    </row>
    <row r="351" s="1" customFormat="1" ht="14.3" customHeight="1" spans="1:11">
      <c r="A351" s="26"/>
      <c r="B351" s="7" t="s">
        <v>365</v>
      </c>
      <c r="C351" s="7" t="s">
        <v>373</v>
      </c>
      <c r="D351" s="7" t="s">
        <v>440</v>
      </c>
      <c r="E351" s="7" t="s">
        <v>368</v>
      </c>
      <c r="F351" s="7" t="s">
        <v>375</v>
      </c>
      <c r="G351" s="7" t="s">
        <v>376</v>
      </c>
      <c r="H351" s="12" t="s">
        <v>377</v>
      </c>
      <c r="I351" s="7" t="s">
        <v>369</v>
      </c>
      <c r="J351" s="7" t="s">
        <v>369</v>
      </c>
      <c r="K351" s="5"/>
    </row>
    <row r="352" s="1" customFormat="1" ht="14.3" customHeight="1" spans="1:11">
      <c r="A352" s="26"/>
      <c r="B352" s="7" t="s">
        <v>365</v>
      </c>
      <c r="C352" s="7" t="s">
        <v>379</v>
      </c>
      <c r="D352" s="7" t="s">
        <v>606</v>
      </c>
      <c r="E352" s="7" t="s">
        <v>449</v>
      </c>
      <c r="F352" s="7" t="s">
        <v>470</v>
      </c>
      <c r="G352" s="7" t="s">
        <v>478</v>
      </c>
      <c r="H352" s="12" t="s">
        <v>607</v>
      </c>
      <c r="I352" s="7" t="s">
        <v>369</v>
      </c>
      <c r="J352" s="7" t="s">
        <v>369</v>
      </c>
      <c r="K352" s="5"/>
    </row>
    <row r="353" s="1" customFormat="1" ht="14.3" customHeight="1" spans="1:11">
      <c r="A353" s="26"/>
      <c r="B353" s="7" t="s">
        <v>365</v>
      </c>
      <c r="C353" s="7" t="s">
        <v>366</v>
      </c>
      <c r="D353" s="7" t="s">
        <v>608</v>
      </c>
      <c r="E353" s="7" t="s">
        <v>381</v>
      </c>
      <c r="F353" s="7" t="s">
        <v>442</v>
      </c>
      <c r="G353" s="7" t="s">
        <v>599</v>
      </c>
      <c r="H353" s="152" t="s">
        <v>609</v>
      </c>
      <c r="I353" s="7" t="s">
        <v>372</v>
      </c>
      <c r="J353" s="7" t="s">
        <v>372</v>
      </c>
      <c r="K353" s="5"/>
    </row>
    <row r="354" s="1" customFormat="1" ht="14.3" customHeight="1" spans="1:11">
      <c r="A354" s="26"/>
      <c r="B354" s="7" t="s">
        <v>385</v>
      </c>
      <c r="C354" s="7" t="s">
        <v>386</v>
      </c>
      <c r="D354" s="7" t="s">
        <v>610</v>
      </c>
      <c r="E354" s="7" t="s">
        <v>391</v>
      </c>
      <c r="F354" s="7" t="s">
        <v>611</v>
      </c>
      <c r="G354" s="7"/>
      <c r="H354" s="7" t="s">
        <v>611</v>
      </c>
      <c r="I354" s="7" t="s">
        <v>372</v>
      </c>
      <c r="J354" s="7" t="s">
        <v>372</v>
      </c>
      <c r="K354" s="5"/>
    </row>
    <row r="355" s="1" customFormat="1" ht="14.3" customHeight="1" spans="1:11">
      <c r="A355" s="26"/>
      <c r="B355" s="7" t="s">
        <v>385</v>
      </c>
      <c r="C355" s="7" t="s">
        <v>426</v>
      </c>
      <c r="D355" s="7" t="s">
        <v>409</v>
      </c>
      <c r="E355" s="7" t="s">
        <v>391</v>
      </c>
      <c r="F355" s="7" t="s">
        <v>410</v>
      </c>
      <c r="G355" s="7"/>
      <c r="H355" s="7" t="s">
        <v>410</v>
      </c>
      <c r="I355" s="7" t="s">
        <v>372</v>
      </c>
      <c r="J355" s="7" t="s">
        <v>372</v>
      </c>
      <c r="K355" s="5"/>
    </row>
    <row r="356" s="1" customFormat="1" ht="14.3" customHeight="1" spans="1:11">
      <c r="A356" s="26"/>
      <c r="B356" s="7" t="s">
        <v>194</v>
      </c>
      <c r="C356" s="7" t="s">
        <v>393</v>
      </c>
      <c r="D356" s="7" t="s">
        <v>171</v>
      </c>
      <c r="E356" s="7" t="s">
        <v>368</v>
      </c>
      <c r="F356" s="7" t="s">
        <v>612</v>
      </c>
      <c r="G356" s="7" t="s">
        <v>376</v>
      </c>
      <c r="H356" s="12" t="s">
        <v>613</v>
      </c>
      <c r="I356" s="7" t="s">
        <v>372</v>
      </c>
      <c r="J356" s="7" t="s">
        <v>372</v>
      </c>
      <c r="K356" s="5"/>
    </row>
    <row r="357" s="1" customFormat="1" ht="14.3" customHeight="1" spans="1:11">
      <c r="A357" s="26"/>
      <c r="B357" s="7" t="s">
        <v>397</v>
      </c>
      <c r="C357" s="7" t="s">
        <v>431</v>
      </c>
      <c r="D357" s="7" t="s">
        <v>614</v>
      </c>
      <c r="E357" s="7" t="s">
        <v>381</v>
      </c>
      <c r="F357" s="7" t="s">
        <v>615</v>
      </c>
      <c r="G357" s="7" t="s">
        <v>433</v>
      </c>
      <c r="H357" s="151" t="s">
        <v>616</v>
      </c>
      <c r="I357" s="7" t="s">
        <v>442</v>
      </c>
      <c r="J357" s="7" t="s">
        <v>442</v>
      </c>
      <c r="K357" s="5"/>
    </row>
    <row r="358" s="1" customFormat="1" ht="14.3" customHeight="1" spans="1:11">
      <c r="A358" s="26"/>
      <c r="B358" s="7" t="s">
        <v>397</v>
      </c>
      <c r="C358" s="7" t="s">
        <v>431</v>
      </c>
      <c r="D358" s="7" t="s">
        <v>617</v>
      </c>
      <c r="E358" s="7" t="s">
        <v>381</v>
      </c>
      <c r="F358" s="7" t="s">
        <v>618</v>
      </c>
      <c r="G358" s="7" t="s">
        <v>433</v>
      </c>
      <c r="H358" s="151" t="s">
        <v>619</v>
      </c>
      <c r="I358" s="7" t="s">
        <v>442</v>
      </c>
      <c r="J358" s="7" t="s">
        <v>442</v>
      </c>
      <c r="K358" s="5"/>
    </row>
    <row r="359" s="1" customFormat="1" ht="14.3" customHeight="1" spans="1:11">
      <c r="A359" s="26"/>
      <c r="B359" s="7" t="s">
        <v>397</v>
      </c>
      <c r="C359" s="7" t="s">
        <v>431</v>
      </c>
      <c r="D359" s="7" t="s">
        <v>620</v>
      </c>
      <c r="E359" s="7" t="s">
        <v>381</v>
      </c>
      <c r="F359" s="7" t="s">
        <v>621</v>
      </c>
      <c r="G359" s="7" t="s">
        <v>622</v>
      </c>
      <c r="H359" s="151" t="s">
        <v>623</v>
      </c>
      <c r="I359" s="7" t="s">
        <v>442</v>
      </c>
      <c r="J359" s="7" t="s">
        <v>442</v>
      </c>
      <c r="K359" s="5"/>
    </row>
    <row r="360" s="1" customFormat="1" ht="14.3" customHeight="1" spans="1:11">
      <c r="A360" s="28"/>
      <c r="B360" s="7" t="s">
        <v>397</v>
      </c>
      <c r="C360" s="7" t="s">
        <v>431</v>
      </c>
      <c r="D360" s="7" t="s">
        <v>624</v>
      </c>
      <c r="E360" s="7" t="s">
        <v>381</v>
      </c>
      <c r="F360" s="7" t="s">
        <v>625</v>
      </c>
      <c r="G360" s="7" t="s">
        <v>433</v>
      </c>
      <c r="H360" s="151" t="s">
        <v>626</v>
      </c>
      <c r="I360" s="7" t="s">
        <v>470</v>
      </c>
      <c r="J360" s="7">
        <v>1</v>
      </c>
      <c r="K360" s="5"/>
    </row>
    <row r="361" s="1" customFormat="1" ht="14.3" customHeight="1" spans="1:11">
      <c r="A361" s="7" t="s">
        <v>104</v>
      </c>
      <c r="B361" s="7"/>
      <c r="C361" s="7"/>
      <c r="D361" s="7"/>
      <c r="E361" s="7"/>
      <c r="F361" s="7"/>
      <c r="G361" s="7"/>
      <c r="H361" s="7"/>
      <c r="I361" s="7">
        <v>100</v>
      </c>
      <c r="J361" s="5">
        <v>100</v>
      </c>
      <c r="K361" s="5"/>
    </row>
    <row r="362" s="1" customFormat="1" ht="14.3" customHeight="1" spans="1:11">
      <c r="A362" s="14"/>
      <c r="B362" s="14"/>
      <c r="C362" s="14"/>
      <c r="D362" s="14"/>
      <c r="E362" s="14"/>
      <c r="F362" s="14"/>
      <c r="G362" s="14"/>
      <c r="H362" s="14"/>
      <c r="I362" s="14"/>
      <c r="J362" s="14"/>
      <c r="K362" s="14"/>
    </row>
    <row r="363" s="1" customFormat="1" ht="45.2" customHeight="1" spans="1:11">
      <c r="A363" s="4" t="s">
        <v>334</v>
      </c>
      <c r="B363" s="4"/>
      <c r="C363" s="4"/>
      <c r="D363" s="4"/>
      <c r="E363" s="4"/>
      <c r="F363" s="4"/>
      <c r="G363" s="4"/>
      <c r="H363" s="4"/>
      <c r="I363" s="4"/>
      <c r="J363" s="4"/>
      <c r="K363" s="4"/>
    </row>
    <row r="364" s="1" customFormat="1" ht="14.3" customHeight="1" spans="1:11">
      <c r="A364" s="5" t="s">
        <v>210</v>
      </c>
      <c r="B364" s="5"/>
      <c r="C364" s="5" t="s">
        <v>263</v>
      </c>
      <c r="D364" s="5"/>
      <c r="E364" s="5"/>
      <c r="F364" s="5"/>
      <c r="G364" s="5"/>
      <c r="H364" s="5"/>
      <c r="I364" s="5"/>
      <c r="J364" s="5"/>
      <c r="K364" s="5"/>
    </row>
    <row r="365" s="1" customFormat="1" ht="25.6" customHeight="1" spans="1:11">
      <c r="A365" s="5" t="s">
        <v>335</v>
      </c>
      <c r="B365" s="5"/>
      <c r="C365" s="5" t="s">
        <v>336</v>
      </c>
      <c r="D365" s="5"/>
      <c r="E365" s="5"/>
      <c r="F365" s="5"/>
      <c r="G365" s="5"/>
      <c r="H365" s="6" t="s">
        <v>337</v>
      </c>
      <c r="I365" s="7" t="s">
        <v>338</v>
      </c>
      <c r="J365" s="7"/>
      <c r="K365" s="7"/>
    </row>
    <row r="366" s="1" customFormat="1" ht="14.3" customHeight="1" spans="1:11">
      <c r="A366" s="5" t="s">
        <v>339</v>
      </c>
      <c r="B366" s="5" t="s">
        <v>340</v>
      </c>
      <c r="C366" s="7" t="s">
        <v>341</v>
      </c>
      <c r="D366" s="7"/>
      <c r="E366" s="7"/>
      <c r="F366" s="7"/>
      <c r="G366" s="7"/>
      <c r="H366" s="8" t="s">
        <v>342</v>
      </c>
      <c r="I366" s="8"/>
      <c r="J366" s="8"/>
      <c r="K366" s="8"/>
    </row>
    <row r="367" s="1" customFormat="1" ht="35.4" customHeight="1" spans="1:11">
      <c r="A367" s="5"/>
      <c r="B367" s="5"/>
      <c r="C367" s="5" t="s">
        <v>627</v>
      </c>
      <c r="D367" s="5"/>
      <c r="E367" s="5"/>
      <c r="F367" s="5"/>
      <c r="G367" s="5"/>
      <c r="H367" s="23" t="s">
        <v>627</v>
      </c>
      <c r="I367" s="23"/>
      <c r="J367" s="23"/>
      <c r="K367" s="23"/>
    </row>
    <row r="368" s="1" customFormat="1" ht="34.65" customHeight="1" spans="1:11">
      <c r="A368" s="5"/>
      <c r="B368" s="5" t="s">
        <v>344</v>
      </c>
      <c r="C368" s="5"/>
      <c r="D368" s="5"/>
      <c r="E368" s="5"/>
      <c r="F368" s="5"/>
      <c r="G368" s="5"/>
      <c r="H368" s="5"/>
      <c r="I368" s="5"/>
      <c r="J368" s="5"/>
      <c r="K368" s="5"/>
    </row>
    <row r="369" s="1" customFormat="1" ht="18.05" customHeight="1" spans="1:11">
      <c r="A369" s="7" t="s">
        <v>345</v>
      </c>
      <c r="B369" s="7" t="s">
        <v>346</v>
      </c>
      <c r="C369" s="7" t="s">
        <v>303</v>
      </c>
      <c r="D369" s="7" t="s">
        <v>347</v>
      </c>
      <c r="E369" s="7" t="s">
        <v>348</v>
      </c>
      <c r="F369" s="7"/>
      <c r="G369" s="7"/>
      <c r="H369" s="7" t="s">
        <v>349</v>
      </c>
      <c r="I369" s="7" t="s">
        <v>350</v>
      </c>
      <c r="J369" s="7" t="s">
        <v>351</v>
      </c>
      <c r="K369" s="7" t="s">
        <v>352</v>
      </c>
    </row>
    <row r="370" s="1" customFormat="1" ht="17.3" customHeight="1" spans="1:11">
      <c r="A370" s="7"/>
      <c r="B370" s="7" t="s">
        <v>353</v>
      </c>
      <c r="C370" s="9">
        <v>0</v>
      </c>
      <c r="D370" s="9">
        <v>100</v>
      </c>
      <c r="E370" s="9">
        <v>100</v>
      </c>
      <c r="F370" s="9"/>
      <c r="G370" s="9"/>
      <c r="H370" s="10">
        <v>1</v>
      </c>
      <c r="I370" s="7">
        <v>10</v>
      </c>
      <c r="J370" s="7">
        <v>10</v>
      </c>
      <c r="K370" s="11"/>
    </row>
    <row r="371" s="1" customFormat="1" ht="19.55" customHeight="1" spans="1:11">
      <c r="A371" s="7"/>
      <c r="B371" s="7" t="s">
        <v>354</v>
      </c>
      <c r="C371" s="9">
        <v>0</v>
      </c>
      <c r="D371" s="9">
        <v>100</v>
      </c>
      <c r="E371" s="9">
        <v>100</v>
      </c>
      <c r="F371" s="9"/>
      <c r="G371" s="9"/>
      <c r="H371" s="10">
        <v>1</v>
      </c>
      <c r="I371" s="7" t="s">
        <v>355</v>
      </c>
      <c r="J371" s="7" t="s">
        <v>355</v>
      </c>
      <c r="K371" s="11"/>
    </row>
    <row r="372" s="1" customFormat="1" ht="20.35" customHeight="1" spans="1:11">
      <c r="A372" s="7"/>
      <c r="B372" s="7" t="s">
        <v>356</v>
      </c>
      <c r="C372" s="9">
        <v>0</v>
      </c>
      <c r="D372" s="9">
        <v>0</v>
      </c>
      <c r="E372" s="9">
        <v>0</v>
      </c>
      <c r="F372" s="9"/>
      <c r="G372" s="9"/>
      <c r="H372" s="10">
        <v>0</v>
      </c>
      <c r="I372" s="7" t="s">
        <v>355</v>
      </c>
      <c r="J372" s="7" t="s">
        <v>355</v>
      </c>
      <c r="K372" s="11"/>
    </row>
    <row r="373" s="1" customFormat="1" ht="18.05" customHeight="1" spans="1:11">
      <c r="A373" s="7"/>
      <c r="B373" s="7" t="s">
        <v>357</v>
      </c>
      <c r="C373" s="9">
        <v>0</v>
      </c>
      <c r="D373" s="9">
        <v>0</v>
      </c>
      <c r="E373" s="9">
        <v>0</v>
      </c>
      <c r="F373" s="9"/>
      <c r="G373" s="9"/>
      <c r="H373" s="10">
        <v>0</v>
      </c>
      <c r="I373" s="7" t="s">
        <v>355</v>
      </c>
      <c r="J373" s="7" t="s">
        <v>355</v>
      </c>
      <c r="K373" s="11"/>
    </row>
    <row r="374" s="1" customFormat="1" ht="16.95" customHeight="1" spans="1:11">
      <c r="A374" s="7"/>
      <c r="B374" s="7" t="s">
        <v>358</v>
      </c>
      <c r="C374" s="12"/>
      <c r="D374" s="12"/>
      <c r="E374" s="12"/>
      <c r="F374" s="12"/>
      <c r="G374" s="12"/>
      <c r="H374" s="12"/>
      <c r="I374" s="7" t="s">
        <v>355</v>
      </c>
      <c r="J374" s="7" t="s">
        <v>355</v>
      </c>
      <c r="K374" s="11"/>
    </row>
    <row r="375" s="1" customFormat="1" ht="22.6" customHeight="1" spans="1:11">
      <c r="A375" s="7" t="s">
        <v>359</v>
      </c>
      <c r="B375" s="7" t="s">
        <v>12</v>
      </c>
      <c r="C375" s="7" t="s">
        <v>13</v>
      </c>
      <c r="D375" s="7" t="s">
        <v>14</v>
      </c>
      <c r="E375" s="7" t="s">
        <v>360</v>
      </c>
      <c r="F375" s="7" t="s">
        <v>361</v>
      </c>
      <c r="G375" s="7" t="s">
        <v>362</v>
      </c>
      <c r="H375" s="7" t="s">
        <v>363</v>
      </c>
      <c r="I375" s="7" t="s">
        <v>350</v>
      </c>
      <c r="J375" s="7" t="s">
        <v>351</v>
      </c>
      <c r="K375" s="7" t="s">
        <v>364</v>
      </c>
    </row>
    <row r="376" s="1" customFormat="1" ht="22.6" customHeight="1" spans="1:11">
      <c r="A376" s="7"/>
      <c r="B376" s="7" t="s">
        <v>365</v>
      </c>
      <c r="C376" s="7" t="s">
        <v>366</v>
      </c>
      <c r="D376" s="7" t="s">
        <v>628</v>
      </c>
      <c r="E376" s="7" t="s">
        <v>381</v>
      </c>
      <c r="F376" s="7" t="s">
        <v>470</v>
      </c>
      <c r="G376" s="7" t="s">
        <v>438</v>
      </c>
      <c r="H376" s="152" t="s">
        <v>629</v>
      </c>
      <c r="I376" s="7" t="s">
        <v>372</v>
      </c>
      <c r="J376" s="7">
        <v>10</v>
      </c>
      <c r="K376" s="12"/>
    </row>
    <row r="377" s="1" customFormat="1" ht="16.95" customHeight="1" spans="1:11">
      <c r="A377" s="7"/>
      <c r="B377" s="7"/>
      <c r="C377" s="7"/>
      <c r="D377" s="7" t="s">
        <v>630</v>
      </c>
      <c r="E377" s="7" t="s">
        <v>381</v>
      </c>
      <c r="F377" s="7" t="s">
        <v>470</v>
      </c>
      <c r="G377" s="7" t="s">
        <v>471</v>
      </c>
      <c r="H377" s="152" t="s">
        <v>472</v>
      </c>
      <c r="I377" s="7" t="s">
        <v>372</v>
      </c>
      <c r="J377" s="7">
        <v>10</v>
      </c>
      <c r="K377" s="12"/>
    </row>
    <row r="378" s="1" customFormat="1" ht="16.95" customHeight="1" spans="1:11">
      <c r="A378" s="7"/>
      <c r="B378" s="7"/>
      <c r="C378" s="7" t="s">
        <v>373</v>
      </c>
      <c r="D378" s="7" t="s">
        <v>440</v>
      </c>
      <c r="E378" s="7" t="s">
        <v>368</v>
      </c>
      <c r="F378" s="7" t="s">
        <v>375</v>
      </c>
      <c r="G378" s="7" t="s">
        <v>376</v>
      </c>
      <c r="H378" s="12" t="s">
        <v>377</v>
      </c>
      <c r="I378" s="7" t="s">
        <v>372</v>
      </c>
      <c r="J378" s="7">
        <v>10</v>
      </c>
      <c r="K378" s="12"/>
    </row>
    <row r="379" s="1" customFormat="1" ht="16.95" customHeight="1" spans="1:11">
      <c r="A379" s="7"/>
      <c r="B379" s="7"/>
      <c r="C379" s="7" t="s">
        <v>379</v>
      </c>
      <c r="D379" s="7" t="s">
        <v>441</v>
      </c>
      <c r="E379" s="7" t="s">
        <v>449</v>
      </c>
      <c r="F379" s="7" t="s">
        <v>470</v>
      </c>
      <c r="G379" s="7" t="s">
        <v>478</v>
      </c>
      <c r="H379" s="12" t="s">
        <v>607</v>
      </c>
      <c r="I379" s="7" t="s">
        <v>372</v>
      </c>
      <c r="J379" s="7">
        <v>10</v>
      </c>
      <c r="K379" s="12"/>
    </row>
    <row r="380" s="1" customFormat="1" ht="22.6" customHeight="1" spans="1:11">
      <c r="A380" s="7"/>
      <c r="B380" s="7" t="s">
        <v>385</v>
      </c>
      <c r="C380" s="7" t="s">
        <v>386</v>
      </c>
      <c r="D380" s="7" t="s">
        <v>631</v>
      </c>
      <c r="E380" s="7" t="s">
        <v>391</v>
      </c>
      <c r="F380" s="7" t="s">
        <v>410</v>
      </c>
      <c r="G380" s="7"/>
      <c r="H380" s="7" t="s">
        <v>410</v>
      </c>
      <c r="I380" s="7" t="s">
        <v>378</v>
      </c>
      <c r="J380" s="7">
        <v>20</v>
      </c>
      <c r="K380" s="12"/>
    </row>
    <row r="381" s="1" customFormat="1" ht="33" customHeight="1" spans="1:11">
      <c r="A381" s="7"/>
      <c r="B381" s="7" t="s">
        <v>194</v>
      </c>
      <c r="C381" s="7" t="s">
        <v>393</v>
      </c>
      <c r="D381" s="7" t="s">
        <v>171</v>
      </c>
      <c r="E381" s="7" t="s">
        <v>368</v>
      </c>
      <c r="F381" s="7" t="s">
        <v>395</v>
      </c>
      <c r="G381" s="7" t="s">
        <v>376</v>
      </c>
      <c r="H381" s="12" t="s">
        <v>396</v>
      </c>
      <c r="I381" s="7" t="s">
        <v>372</v>
      </c>
      <c r="J381" s="7">
        <v>10</v>
      </c>
      <c r="K381" s="12"/>
    </row>
    <row r="382" s="1" customFormat="1" ht="27" customHeight="1" spans="1:11">
      <c r="A382" s="7"/>
      <c r="B382" s="7" t="s">
        <v>397</v>
      </c>
      <c r="C382" s="7" t="s">
        <v>431</v>
      </c>
      <c r="D382" s="7" t="s">
        <v>632</v>
      </c>
      <c r="E382" s="7" t="s">
        <v>381</v>
      </c>
      <c r="F382" s="7" t="s">
        <v>633</v>
      </c>
      <c r="G382" s="7" t="s">
        <v>513</v>
      </c>
      <c r="H382" s="152" t="s">
        <v>634</v>
      </c>
      <c r="I382" s="7" t="s">
        <v>378</v>
      </c>
      <c r="J382" s="7">
        <v>10</v>
      </c>
      <c r="K382" s="12"/>
    </row>
    <row r="383" s="1" customFormat="1" ht="14.3" customHeight="1" spans="1:11">
      <c r="A383" s="7" t="s">
        <v>104</v>
      </c>
      <c r="B383" s="7"/>
      <c r="C383" s="7"/>
      <c r="D383" s="7"/>
      <c r="E383" s="7"/>
      <c r="F383" s="7"/>
      <c r="G383" s="7"/>
      <c r="H383" s="7"/>
      <c r="I383" s="7">
        <v>100</v>
      </c>
      <c r="J383" s="5">
        <v>90</v>
      </c>
      <c r="K383" s="5"/>
    </row>
    <row r="384" s="1" customFormat="1" ht="47" customHeight="1" spans="1:11">
      <c r="A384" s="14"/>
      <c r="B384" s="14"/>
      <c r="C384" s="14"/>
      <c r="D384" s="14"/>
      <c r="E384" s="14"/>
      <c r="F384" s="14"/>
      <c r="G384" s="14"/>
      <c r="H384" s="14"/>
      <c r="I384" s="14"/>
      <c r="J384" s="14"/>
      <c r="K384" s="14"/>
    </row>
    <row r="385" s="1" customFormat="1" ht="45.2" customHeight="1" spans="1:11">
      <c r="A385" s="4" t="s">
        <v>334</v>
      </c>
      <c r="B385" s="4"/>
      <c r="C385" s="4"/>
      <c r="D385" s="4"/>
      <c r="E385" s="4"/>
      <c r="F385" s="4"/>
      <c r="G385" s="4"/>
      <c r="H385" s="4"/>
      <c r="I385" s="4"/>
      <c r="J385" s="4"/>
      <c r="K385" s="4"/>
    </row>
    <row r="386" s="1" customFormat="1" ht="14.3" customHeight="1" spans="1:11">
      <c r="A386" s="5" t="s">
        <v>210</v>
      </c>
      <c r="B386" s="5"/>
      <c r="C386" s="5" t="s">
        <v>266</v>
      </c>
      <c r="D386" s="5"/>
      <c r="E386" s="5"/>
      <c r="F386" s="5"/>
      <c r="G386" s="5"/>
      <c r="H386" s="5"/>
      <c r="I386" s="5"/>
      <c r="J386" s="5"/>
      <c r="K386" s="5"/>
    </row>
    <row r="387" s="1" customFormat="1" ht="25.6" customHeight="1" spans="1:11">
      <c r="A387" s="5" t="s">
        <v>335</v>
      </c>
      <c r="B387" s="5"/>
      <c r="C387" s="5" t="s">
        <v>336</v>
      </c>
      <c r="D387" s="5"/>
      <c r="E387" s="5"/>
      <c r="F387" s="5"/>
      <c r="G387" s="5"/>
      <c r="H387" s="6" t="s">
        <v>337</v>
      </c>
      <c r="I387" s="7" t="s">
        <v>338</v>
      </c>
      <c r="J387" s="7"/>
      <c r="K387" s="7"/>
    </row>
    <row r="388" s="1" customFormat="1" ht="14.3" customHeight="1" spans="1:11">
      <c r="A388" s="5" t="s">
        <v>339</v>
      </c>
      <c r="B388" s="5" t="s">
        <v>340</v>
      </c>
      <c r="C388" s="7" t="s">
        <v>341</v>
      </c>
      <c r="D388" s="7"/>
      <c r="E388" s="7"/>
      <c r="F388" s="7"/>
      <c r="G388" s="7"/>
      <c r="H388" s="8" t="s">
        <v>342</v>
      </c>
      <c r="I388" s="8"/>
      <c r="J388" s="8"/>
      <c r="K388" s="8"/>
    </row>
    <row r="389" s="1" customFormat="1" ht="35.4" customHeight="1" spans="1:11">
      <c r="A389" s="5"/>
      <c r="B389" s="5"/>
      <c r="C389" s="5" t="s">
        <v>635</v>
      </c>
      <c r="D389" s="5"/>
      <c r="E389" s="5"/>
      <c r="F389" s="5"/>
      <c r="G389" s="5"/>
      <c r="H389" s="23" t="s">
        <v>635</v>
      </c>
      <c r="I389" s="23"/>
      <c r="J389" s="23"/>
      <c r="K389" s="23"/>
    </row>
    <row r="390" s="1" customFormat="1" ht="34.65" customHeight="1" spans="1:11">
      <c r="A390" s="5"/>
      <c r="B390" s="5" t="s">
        <v>344</v>
      </c>
      <c r="C390" s="5"/>
      <c r="D390" s="5"/>
      <c r="E390" s="5"/>
      <c r="F390" s="5"/>
      <c r="G390" s="5"/>
      <c r="H390" s="5"/>
      <c r="I390" s="5"/>
      <c r="J390" s="5"/>
      <c r="K390" s="5"/>
    </row>
    <row r="391" s="1" customFormat="1" ht="18.05" customHeight="1" spans="1:11">
      <c r="A391" s="7" t="s">
        <v>345</v>
      </c>
      <c r="B391" s="7" t="s">
        <v>346</v>
      </c>
      <c r="C391" s="7" t="s">
        <v>303</v>
      </c>
      <c r="D391" s="7" t="s">
        <v>347</v>
      </c>
      <c r="E391" s="7" t="s">
        <v>348</v>
      </c>
      <c r="F391" s="7"/>
      <c r="G391" s="7"/>
      <c r="H391" s="7" t="s">
        <v>349</v>
      </c>
      <c r="I391" s="7" t="s">
        <v>350</v>
      </c>
      <c r="J391" s="7" t="s">
        <v>351</v>
      </c>
      <c r="K391" s="7" t="s">
        <v>352</v>
      </c>
    </row>
    <row r="392" s="1" customFormat="1" ht="17.3" customHeight="1" spans="1:11">
      <c r="A392" s="7"/>
      <c r="B392" s="7" t="s">
        <v>353</v>
      </c>
      <c r="C392" s="9">
        <v>0</v>
      </c>
      <c r="D392" s="9">
        <v>100</v>
      </c>
      <c r="E392" s="9">
        <v>99.998053</v>
      </c>
      <c r="F392" s="9"/>
      <c r="G392" s="9"/>
      <c r="H392" s="10">
        <v>0.99998053</v>
      </c>
      <c r="I392" s="7">
        <v>10</v>
      </c>
      <c r="J392" s="7">
        <v>10</v>
      </c>
      <c r="K392" s="11"/>
    </row>
    <row r="393" s="1" customFormat="1" ht="19.55" customHeight="1" spans="1:11">
      <c r="A393" s="7"/>
      <c r="B393" s="7" t="s">
        <v>354</v>
      </c>
      <c r="C393" s="9">
        <v>0</v>
      </c>
      <c r="D393" s="9">
        <v>100</v>
      </c>
      <c r="E393" s="9">
        <v>99.998053</v>
      </c>
      <c r="F393" s="9"/>
      <c r="G393" s="9"/>
      <c r="H393" s="10">
        <v>0.99998053</v>
      </c>
      <c r="I393" s="7" t="s">
        <v>355</v>
      </c>
      <c r="J393" s="7" t="s">
        <v>355</v>
      </c>
      <c r="K393" s="11"/>
    </row>
    <row r="394" s="1" customFormat="1" ht="20.35" customHeight="1" spans="1:11">
      <c r="A394" s="7"/>
      <c r="B394" s="7" t="s">
        <v>356</v>
      </c>
      <c r="C394" s="9">
        <v>0</v>
      </c>
      <c r="D394" s="9">
        <v>0</v>
      </c>
      <c r="E394" s="9">
        <v>0</v>
      </c>
      <c r="F394" s="9"/>
      <c r="G394" s="9"/>
      <c r="H394" s="10">
        <v>0</v>
      </c>
      <c r="I394" s="7" t="s">
        <v>355</v>
      </c>
      <c r="J394" s="7" t="s">
        <v>355</v>
      </c>
      <c r="K394" s="11"/>
    </row>
    <row r="395" s="1" customFormat="1" ht="18.05" customHeight="1" spans="1:11">
      <c r="A395" s="7"/>
      <c r="B395" s="7" t="s">
        <v>357</v>
      </c>
      <c r="C395" s="9">
        <v>0</v>
      </c>
      <c r="D395" s="9">
        <v>0</v>
      </c>
      <c r="E395" s="9">
        <v>0</v>
      </c>
      <c r="F395" s="9"/>
      <c r="G395" s="9"/>
      <c r="H395" s="10">
        <v>0</v>
      </c>
      <c r="I395" s="7" t="s">
        <v>355</v>
      </c>
      <c r="J395" s="7" t="s">
        <v>355</v>
      </c>
      <c r="K395" s="11"/>
    </row>
    <row r="396" s="1" customFormat="1" ht="16.95" customHeight="1" spans="1:11">
      <c r="A396" s="7"/>
      <c r="B396" s="7" t="s">
        <v>358</v>
      </c>
      <c r="C396" s="12"/>
      <c r="D396" s="12"/>
      <c r="E396" s="12"/>
      <c r="F396" s="12"/>
      <c r="G396" s="12"/>
      <c r="H396" s="12"/>
      <c r="I396" s="7" t="s">
        <v>355</v>
      </c>
      <c r="J396" s="7" t="s">
        <v>355</v>
      </c>
      <c r="K396" s="11"/>
    </row>
    <row r="397" s="1" customFormat="1" ht="22.6" customHeight="1" spans="1:11">
      <c r="A397" s="7" t="s">
        <v>359</v>
      </c>
      <c r="B397" s="7" t="s">
        <v>12</v>
      </c>
      <c r="C397" s="7" t="s">
        <v>13</v>
      </c>
      <c r="D397" s="7" t="s">
        <v>14</v>
      </c>
      <c r="E397" s="7" t="s">
        <v>360</v>
      </c>
      <c r="F397" s="7" t="s">
        <v>361</v>
      </c>
      <c r="G397" s="7" t="s">
        <v>362</v>
      </c>
      <c r="H397" s="7" t="s">
        <v>363</v>
      </c>
      <c r="I397" s="7" t="s">
        <v>350</v>
      </c>
      <c r="J397" s="7" t="s">
        <v>351</v>
      </c>
      <c r="K397" s="7" t="s">
        <v>364</v>
      </c>
    </row>
    <row r="398" s="1" customFormat="1" ht="39" customHeight="1" spans="1:11">
      <c r="A398" s="7"/>
      <c r="B398" s="7" t="s">
        <v>365</v>
      </c>
      <c r="C398" s="7" t="s">
        <v>366</v>
      </c>
      <c r="D398" s="7" t="s">
        <v>636</v>
      </c>
      <c r="E398" s="7" t="s">
        <v>381</v>
      </c>
      <c r="F398" s="7" t="s">
        <v>470</v>
      </c>
      <c r="G398" s="7" t="s">
        <v>637</v>
      </c>
      <c r="H398" s="151" t="s">
        <v>472</v>
      </c>
      <c r="I398" s="7" t="s">
        <v>378</v>
      </c>
      <c r="J398" s="7">
        <v>20</v>
      </c>
      <c r="K398" s="12"/>
    </row>
    <row r="399" s="1" customFormat="1" ht="34" customHeight="1" spans="1:11">
      <c r="A399" s="7"/>
      <c r="B399" s="7"/>
      <c r="C399" s="7" t="s">
        <v>373</v>
      </c>
      <c r="D399" s="7" t="s">
        <v>440</v>
      </c>
      <c r="E399" s="7" t="s">
        <v>368</v>
      </c>
      <c r="F399" s="7" t="s">
        <v>375</v>
      </c>
      <c r="G399" s="7" t="s">
        <v>376</v>
      </c>
      <c r="H399" s="12" t="s">
        <v>377</v>
      </c>
      <c r="I399" s="7" t="s">
        <v>372</v>
      </c>
      <c r="J399" s="7">
        <v>10</v>
      </c>
      <c r="K399" s="12"/>
    </row>
    <row r="400" s="1" customFormat="1" ht="35" customHeight="1" spans="1:11">
      <c r="A400" s="7"/>
      <c r="B400" s="7"/>
      <c r="C400" s="7" t="s">
        <v>379</v>
      </c>
      <c r="D400" s="7" t="s">
        <v>441</v>
      </c>
      <c r="E400" s="7" t="s">
        <v>449</v>
      </c>
      <c r="F400" s="7" t="s">
        <v>470</v>
      </c>
      <c r="G400" s="7" t="s">
        <v>478</v>
      </c>
      <c r="H400" s="12" t="s">
        <v>607</v>
      </c>
      <c r="I400" s="7" t="s">
        <v>372</v>
      </c>
      <c r="J400" s="7">
        <v>10</v>
      </c>
      <c r="K400" s="12"/>
    </row>
    <row r="401" s="1" customFormat="1" ht="27" customHeight="1" spans="1:11">
      <c r="A401" s="7"/>
      <c r="B401" s="7" t="s">
        <v>385</v>
      </c>
      <c r="C401" s="7" t="s">
        <v>386</v>
      </c>
      <c r="D401" s="7" t="s">
        <v>638</v>
      </c>
      <c r="E401" s="7" t="s">
        <v>391</v>
      </c>
      <c r="F401" s="7" t="s">
        <v>577</v>
      </c>
      <c r="G401" s="7"/>
      <c r="H401" s="7" t="s">
        <v>577</v>
      </c>
      <c r="I401" s="7" t="s">
        <v>372</v>
      </c>
      <c r="J401" s="7">
        <v>10</v>
      </c>
      <c r="K401" s="12"/>
    </row>
    <row r="402" s="1" customFormat="1" ht="24" customHeight="1" spans="1:11">
      <c r="A402" s="7"/>
      <c r="B402" s="7"/>
      <c r="C402" s="7" t="s">
        <v>426</v>
      </c>
      <c r="D402" s="7" t="s">
        <v>639</v>
      </c>
      <c r="E402" s="7" t="s">
        <v>391</v>
      </c>
      <c r="F402" s="7" t="s">
        <v>640</v>
      </c>
      <c r="G402" s="7"/>
      <c r="H402" s="7" t="s">
        <v>640</v>
      </c>
      <c r="I402" s="7" t="s">
        <v>372</v>
      </c>
      <c r="J402" s="7">
        <v>10</v>
      </c>
      <c r="K402" s="12"/>
    </row>
    <row r="403" s="1" customFormat="1" ht="30" customHeight="1" spans="1:11">
      <c r="A403" s="7"/>
      <c r="B403" s="7" t="s">
        <v>194</v>
      </c>
      <c r="C403" s="7" t="s">
        <v>393</v>
      </c>
      <c r="D403" s="7" t="s">
        <v>171</v>
      </c>
      <c r="E403" s="7" t="s">
        <v>368</v>
      </c>
      <c r="F403" s="7" t="s">
        <v>395</v>
      </c>
      <c r="G403" s="7" t="s">
        <v>376</v>
      </c>
      <c r="H403" s="12" t="s">
        <v>396</v>
      </c>
      <c r="I403" s="7" t="s">
        <v>372</v>
      </c>
      <c r="J403" s="7">
        <v>10</v>
      </c>
      <c r="K403" s="12"/>
    </row>
    <row r="404" s="1" customFormat="1" ht="31" customHeight="1" spans="1:11">
      <c r="A404" s="7"/>
      <c r="B404" s="7" t="s">
        <v>397</v>
      </c>
      <c r="C404" s="7" t="s">
        <v>431</v>
      </c>
      <c r="D404" s="7" t="s">
        <v>641</v>
      </c>
      <c r="E404" s="7" t="s">
        <v>381</v>
      </c>
      <c r="F404" s="7" t="s">
        <v>642</v>
      </c>
      <c r="G404" s="7" t="s">
        <v>513</v>
      </c>
      <c r="H404" s="151" t="s">
        <v>634</v>
      </c>
      <c r="I404" s="7" t="s">
        <v>378</v>
      </c>
      <c r="J404" s="7">
        <v>10</v>
      </c>
      <c r="K404" s="12"/>
    </row>
    <row r="405" s="1" customFormat="1" ht="14.3" customHeight="1" spans="1:11">
      <c r="A405" s="7" t="s">
        <v>104</v>
      </c>
      <c r="B405" s="7"/>
      <c r="C405" s="7"/>
      <c r="D405" s="7"/>
      <c r="E405" s="7"/>
      <c r="F405" s="7"/>
      <c r="G405" s="7"/>
      <c r="H405" s="7"/>
      <c r="I405" s="7">
        <v>100</v>
      </c>
      <c r="J405" s="5">
        <v>90</v>
      </c>
      <c r="K405" s="5"/>
    </row>
    <row r="406" s="1" customFormat="1" ht="45.2" customHeight="1" spans="1:11">
      <c r="A406" s="4" t="s">
        <v>334</v>
      </c>
      <c r="B406" s="4"/>
      <c r="C406" s="4"/>
      <c r="D406" s="4"/>
      <c r="E406" s="4"/>
      <c r="F406" s="4"/>
      <c r="G406" s="4"/>
      <c r="H406" s="4"/>
      <c r="I406" s="4"/>
      <c r="J406" s="4"/>
      <c r="K406" s="4"/>
    </row>
    <row r="407" s="1" customFormat="1" ht="14.3" customHeight="1" spans="1:11">
      <c r="A407" s="5" t="s">
        <v>210</v>
      </c>
      <c r="B407" s="5"/>
      <c r="C407" s="5" t="s">
        <v>268</v>
      </c>
      <c r="D407" s="5"/>
      <c r="E407" s="5"/>
      <c r="F407" s="5"/>
      <c r="G407" s="5"/>
      <c r="H407" s="5"/>
      <c r="I407" s="5"/>
      <c r="J407" s="5"/>
      <c r="K407" s="5"/>
    </row>
    <row r="408" s="1" customFormat="1" ht="25.6" customHeight="1" spans="1:11">
      <c r="A408" s="5" t="s">
        <v>335</v>
      </c>
      <c r="B408" s="5"/>
      <c r="C408" s="5" t="s">
        <v>336</v>
      </c>
      <c r="D408" s="5"/>
      <c r="E408" s="5"/>
      <c r="F408" s="5"/>
      <c r="G408" s="5"/>
      <c r="H408" s="6" t="s">
        <v>337</v>
      </c>
      <c r="I408" s="7" t="s">
        <v>338</v>
      </c>
      <c r="J408" s="7"/>
      <c r="K408" s="7"/>
    </row>
    <row r="409" s="1" customFormat="1" ht="14.3" customHeight="1" spans="1:11">
      <c r="A409" s="5" t="s">
        <v>339</v>
      </c>
      <c r="B409" s="5" t="s">
        <v>340</v>
      </c>
      <c r="C409" s="7" t="s">
        <v>341</v>
      </c>
      <c r="D409" s="7"/>
      <c r="E409" s="7"/>
      <c r="F409" s="7"/>
      <c r="G409" s="7"/>
      <c r="H409" s="8" t="s">
        <v>342</v>
      </c>
      <c r="I409" s="8"/>
      <c r="J409" s="8"/>
      <c r="K409" s="8"/>
    </row>
    <row r="410" s="1" customFormat="1" ht="67.8" customHeight="1" spans="1:11">
      <c r="A410" s="5"/>
      <c r="B410" s="5"/>
      <c r="C410" s="5" t="s">
        <v>643</v>
      </c>
      <c r="D410" s="5"/>
      <c r="E410" s="5"/>
      <c r="F410" s="5"/>
      <c r="G410" s="5"/>
      <c r="H410" s="23" t="s">
        <v>643</v>
      </c>
      <c r="I410" s="23"/>
      <c r="J410" s="23"/>
      <c r="K410" s="23"/>
    </row>
    <row r="411" s="1" customFormat="1" ht="34.65" customHeight="1" spans="1:11">
      <c r="A411" s="5"/>
      <c r="B411" s="5" t="s">
        <v>344</v>
      </c>
      <c r="C411" s="5"/>
      <c r="D411" s="5"/>
      <c r="E411" s="5"/>
      <c r="F411" s="5"/>
      <c r="G411" s="5"/>
      <c r="H411" s="5"/>
      <c r="I411" s="5"/>
      <c r="J411" s="5"/>
      <c r="K411" s="5"/>
    </row>
    <row r="412" s="1" customFormat="1" ht="18.05" customHeight="1" spans="1:11">
      <c r="A412" s="7" t="s">
        <v>345</v>
      </c>
      <c r="B412" s="7" t="s">
        <v>346</v>
      </c>
      <c r="C412" s="7" t="s">
        <v>303</v>
      </c>
      <c r="D412" s="7" t="s">
        <v>347</v>
      </c>
      <c r="E412" s="7" t="s">
        <v>348</v>
      </c>
      <c r="F412" s="7"/>
      <c r="G412" s="7"/>
      <c r="H412" s="7" t="s">
        <v>349</v>
      </c>
      <c r="I412" s="7" t="s">
        <v>350</v>
      </c>
      <c r="J412" s="7" t="s">
        <v>351</v>
      </c>
      <c r="K412" s="7" t="s">
        <v>352</v>
      </c>
    </row>
    <row r="413" s="1" customFormat="1" ht="17.3" customHeight="1" spans="1:11">
      <c r="A413" s="7"/>
      <c r="B413" s="7" t="s">
        <v>353</v>
      </c>
      <c r="C413" s="9">
        <v>0</v>
      </c>
      <c r="D413" s="9">
        <v>14.6436</v>
      </c>
      <c r="E413" s="9">
        <v>14.6436</v>
      </c>
      <c r="F413" s="9"/>
      <c r="G413" s="9"/>
      <c r="H413" s="10">
        <v>1</v>
      </c>
      <c r="I413" s="7">
        <v>10</v>
      </c>
      <c r="J413" s="7">
        <v>10</v>
      </c>
      <c r="K413" s="11"/>
    </row>
    <row r="414" s="1" customFormat="1" ht="19.55" customHeight="1" spans="1:11">
      <c r="A414" s="7"/>
      <c r="B414" s="7" t="s">
        <v>354</v>
      </c>
      <c r="C414" s="9">
        <v>0</v>
      </c>
      <c r="D414" s="9">
        <v>14.6436</v>
      </c>
      <c r="E414" s="9">
        <v>14.6436</v>
      </c>
      <c r="F414" s="9"/>
      <c r="G414" s="9"/>
      <c r="H414" s="10">
        <v>1</v>
      </c>
      <c r="I414" s="7" t="s">
        <v>355</v>
      </c>
      <c r="J414" s="7" t="s">
        <v>355</v>
      </c>
      <c r="K414" s="11"/>
    </row>
    <row r="415" s="1" customFormat="1" ht="20.35" customHeight="1" spans="1:11">
      <c r="A415" s="7"/>
      <c r="B415" s="7" t="s">
        <v>356</v>
      </c>
      <c r="C415" s="9">
        <v>0</v>
      </c>
      <c r="D415" s="9">
        <v>0</v>
      </c>
      <c r="E415" s="9">
        <v>0</v>
      </c>
      <c r="F415" s="9"/>
      <c r="G415" s="9"/>
      <c r="H415" s="10">
        <v>0</v>
      </c>
      <c r="I415" s="7" t="s">
        <v>355</v>
      </c>
      <c r="J415" s="7" t="s">
        <v>355</v>
      </c>
      <c r="K415" s="11"/>
    </row>
    <row r="416" s="1" customFormat="1" ht="18.05" customHeight="1" spans="1:11">
      <c r="A416" s="7"/>
      <c r="B416" s="7" t="s">
        <v>357</v>
      </c>
      <c r="C416" s="9">
        <v>0</v>
      </c>
      <c r="D416" s="9">
        <v>0</v>
      </c>
      <c r="E416" s="9">
        <v>0</v>
      </c>
      <c r="F416" s="9"/>
      <c r="G416" s="9"/>
      <c r="H416" s="10">
        <v>0</v>
      </c>
      <c r="I416" s="7" t="s">
        <v>355</v>
      </c>
      <c r="J416" s="7" t="s">
        <v>355</v>
      </c>
      <c r="K416" s="11"/>
    </row>
    <row r="417" s="1" customFormat="1" ht="16.95" customHeight="1" spans="1:11">
      <c r="A417" s="7"/>
      <c r="B417" s="7" t="s">
        <v>358</v>
      </c>
      <c r="C417" s="12"/>
      <c r="D417" s="12"/>
      <c r="E417" s="12"/>
      <c r="F417" s="12"/>
      <c r="G417" s="12"/>
      <c r="H417" s="12"/>
      <c r="I417" s="7" t="s">
        <v>355</v>
      </c>
      <c r="J417" s="7" t="s">
        <v>355</v>
      </c>
      <c r="K417" s="11"/>
    </row>
    <row r="418" s="1" customFormat="1" ht="22.6" customHeight="1" spans="1:11">
      <c r="A418" s="7" t="s">
        <v>359</v>
      </c>
      <c r="B418" s="7" t="s">
        <v>12</v>
      </c>
      <c r="C418" s="7" t="s">
        <v>13</v>
      </c>
      <c r="D418" s="7" t="s">
        <v>14</v>
      </c>
      <c r="E418" s="7" t="s">
        <v>360</v>
      </c>
      <c r="F418" s="7" t="s">
        <v>361</v>
      </c>
      <c r="G418" s="7" t="s">
        <v>362</v>
      </c>
      <c r="H418" s="7" t="s">
        <v>363</v>
      </c>
      <c r="I418" s="7" t="s">
        <v>350</v>
      </c>
      <c r="J418" s="7" t="s">
        <v>351</v>
      </c>
      <c r="K418" s="7" t="s">
        <v>364</v>
      </c>
    </row>
    <row r="419" s="1" customFormat="1" ht="22.6" customHeight="1" spans="1:11">
      <c r="A419" s="7"/>
      <c r="B419" s="7" t="s">
        <v>365</v>
      </c>
      <c r="C419" s="7" t="s">
        <v>366</v>
      </c>
      <c r="D419" s="7" t="s">
        <v>644</v>
      </c>
      <c r="E419" s="7" t="s">
        <v>368</v>
      </c>
      <c r="F419" s="7" t="s">
        <v>645</v>
      </c>
      <c r="G419" s="7" t="s">
        <v>467</v>
      </c>
      <c r="H419" s="12" t="s">
        <v>646</v>
      </c>
      <c r="I419" s="7" t="s">
        <v>372</v>
      </c>
      <c r="J419" s="7">
        <v>10</v>
      </c>
      <c r="K419" s="12"/>
    </row>
    <row r="420" s="1" customFormat="1" ht="16.95" customHeight="1" spans="1:11">
      <c r="A420" s="7"/>
      <c r="B420" s="7"/>
      <c r="C420" s="7" t="s">
        <v>373</v>
      </c>
      <c r="D420" s="7" t="s">
        <v>647</v>
      </c>
      <c r="E420" s="7" t="s">
        <v>368</v>
      </c>
      <c r="F420" s="7" t="s">
        <v>375</v>
      </c>
      <c r="G420" s="7" t="s">
        <v>376</v>
      </c>
      <c r="H420" s="12" t="s">
        <v>377</v>
      </c>
      <c r="I420" s="7" t="s">
        <v>372</v>
      </c>
      <c r="J420" s="7">
        <v>10</v>
      </c>
      <c r="K420" s="12"/>
    </row>
    <row r="421" s="1" customFormat="1" ht="16.95" customHeight="1" spans="1:11">
      <c r="A421" s="7"/>
      <c r="B421" s="7"/>
      <c r="C421" s="7"/>
      <c r="D421" s="7" t="s">
        <v>473</v>
      </c>
      <c r="E421" s="7" t="s">
        <v>368</v>
      </c>
      <c r="F421" s="7" t="s">
        <v>474</v>
      </c>
      <c r="G421" s="7" t="s">
        <v>376</v>
      </c>
      <c r="H421" s="12" t="s">
        <v>475</v>
      </c>
      <c r="I421" s="7" t="s">
        <v>372</v>
      </c>
      <c r="J421" s="7">
        <v>10</v>
      </c>
      <c r="K421" s="12"/>
    </row>
    <row r="422" s="1" customFormat="1" ht="16.95" customHeight="1" spans="1:11">
      <c r="A422" s="7"/>
      <c r="B422" s="7"/>
      <c r="C422" s="7" t="s">
        <v>379</v>
      </c>
      <c r="D422" s="7" t="s">
        <v>555</v>
      </c>
      <c r="E422" s="7" t="s">
        <v>391</v>
      </c>
      <c r="F422" s="7" t="s">
        <v>648</v>
      </c>
      <c r="G422" s="7"/>
      <c r="H422" s="7" t="s">
        <v>648</v>
      </c>
      <c r="I422" s="7" t="s">
        <v>369</v>
      </c>
      <c r="J422" s="7">
        <v>5</v>
      </c>
      <c r="K422" s="12"/>
    </row>
    <row r="423" s="1" customFormat="1" ht="16.95" customHeight="1" spans="1:11">
      <c r="A423" s="7"/>
      <c r="B423" s="7"/>
      <c r="C423" s="7"/>
      <c r="D423" s="7" t="s">
        <v>384</v>
      </c>
      <c r="E423" s="7" t="s">
        <v>368</v>
      </c>
      <c r="F423" s="7" t="s">
        <v>375</v>
      </c>
      <c r="G423" s="7" t="s">
        <v>376</v>
      </c>
      <c r="H423" s="12" t="s">
        <v>377</v>
      </c>
      <c r="I423" s="7" t="s">
        <v>372</v>
      </c>
      <c r="J423" s="7">
        <v>10</v>
      </c>
      <c r="K423" s="12"/>
    </row>
    <row r="424" s="1" customFormat="1" ht="16.95" customHeight="1" spans="1:11">
      <c r="A424" s="7"/>
      <c r="B424" s="7"/>
      <c r="C424" s="7"/>
      <c r="D424" s="7" t="s">
        <v>476</v>
      </c>
      <c r="E424" s="7" t="s">
        <v>391</v>
      </c>
      <c r="F424" s="7" t="s">
        <v>649</v>
      </c>
      <c r="G424" s="7"/>
      <c r="H424" s="7" t="s">
        <v>649</v>
      </c>
      <c r="I424" s="7" t="s">
        <v>369</v>
      </c>
      <c r="J424" s="7">
        <v>5</v>
      </c>
      <c r="K424" s="12"/>
    </row>
    <row r="425" s="1" customFormat="1" ht="16.95" customHeight="1" spans="1:11">
      <c r="A425" s="7"/>
      <c r="B425" s="7" t="s">
        <v>385</v>
      </c>
      <c r="C425" s="7" t="s">
        <v>386</v>
      </c>
      <c r="D425" s="7" t="s">
        <v>650</v>
      </c>
      <c r="E425" s="7" t="s">
        <v>391</v>
      </c>
      <c r="F425" s="7" t="s">
        <v>651</v>
      </c>
      <c r="G425" s="7"/>
      <c r="H425" s="7" t="s">
        <v>651</v>
      </c>
      <c r="I425" s="7" t="s">
        <v>372</v>
      </c>
      <c r="J425" s="7">
        <v>10</v>
      </c>
      <c r="K425" s="12"/>
    </row>
    <row r="426" s="1" customFormat="1" ht="16.95" customHeight="1" spans="1:11">
      <c r="A426" s="7"/>
      <c r="B426" s="7"/>
      <c r="C426" s="7" t="s">
        <v>426</v>
      </c>
      <c r="D426" s="7" t="s">
        <v>652</v>
      </c>
      <c r="E426" s="7" t="s">
        <v>391</v>
      </c>
      <c r="F426" s="7" t="s">
        <v>653</v>
      </c>
      <c r="G426" s="7"/>
      <c r="H426" s="7" t="s">
        <v>653</v>
      </c>
      <c r="I426" s="7" t="s">
        <v>372</v>
      </c>
      <c r="J426" s="7">
        <v>10</v>
      </c>
      <c r="K426" s="12"/>
    </row>
    <row r="427" s="1" customFormat="1" ht="22.6" customHeight="1" spans="1:11">
      <c r="A427" s="7"/>
      <c r="B427" s="7" t="s">
        <v>194</v>
      </c>
      <c r="C427" s="7" t="s">
        <v>393</v>
      </c>
      <c r="D427" s="7" t="s">
        <v>654</v>
      </c>
      <c r="E427" s="7" t="s">
        <v>368</v>
      </c>
      <c r="F427" s="7" t="s">
        <v>375</v>
      </c>
      <c r="G427" s="7" t="s">
        <v>376</v>
      </c>
      <c r="H427" s="12" t="s">
        <v>377</v>
      </c>
      <c r="I427" s="7" t="s">
        <v>372</v>
      </c>
      <c r="J427" s="7">
        <v>10</v>
      </c>
      <c r="K427" s="12"/>
    </row>
    <row r="428" s="1" customFormat="1" ht="16.95" customHeight="1" spans="1:11">
      <c r="A428" s="7"/>
      <c r="B428" s="7" t="s">
        <v>397</v>
      </c>
      <c r="C428" s="7" t="s">
        <v>431</v>
      </c>
      <c r="D428" s="7" t="s">
        <v>655</v>
      </c>
      <c r="E428" s="7" t="s">
        <v>449</v>
      </c>
      <c r="F428" s="7" t="s">
        <v>378</v>
      </c>
      <c r="G428" s="7" t="s">
        <v>513</v>
      </c>
      <c r="H428" s="152" t="s">
        <v>656</v>
      </c>
      <c r="I428" s="7" t="s">
        <v>372</v>
      </c>
      <c r="J428" s="7">
        <v>10</v>
      </c>
      <c r="K428" s="12"/>
    </row>
    <row r="429" s="1" customFormat="1" ht="14.3" customHeight="1" spans="1:11">
      <c r="A429" s="7" t="s">
        <v>104</v>
      </c>
      <c r="B429" s="7"/>
      <c r="C429" s="7"/>
      <c r="D429" s="7"/>
      <c r="E429" s="7"/>
      <c r="F429" s="7"/>
      <c r="G429" s="7"/>
      <c r="H429" s="7"/>
      <c r="I429" s="7">
        <v>100</v>
      </c>
      <c r="J429" s="5">
        <v>100</v>
      </c>
      <c r="K429" s="5"/>
    </row>
    <row r="430" s="1" customFormat="1" ht="18" customHeight="1" spans="1:11">
      <c r="A430" s="14"/>
      <c r="B430" s="14"/>
      <c r="C430" s="14"/>
      <c r="D430" s="14"/>
      <c r="E430" s="14"/>
      <c r="F430" s="14"/>
      <c r="G430" s="14"/>
      <c r="H430" s="14"/>
      <c r="I430" s="14"/>
      <c r="J430" s="14"/>
      <c r="K430" s="14"/>
    </row>
    <row r="431" s="1" customFormat="1" ht="45.2" customHeight="1" spans="1:11">
      <c r="A431" s="4" t="s">
        <v>334</v>
      </c>
      <c r="B431" s="4"/>
      <c r="C431" s="4"/>
      <c r="D431" s="4"/>
      <c r="E431" s="4"/>
      <c r="F431" s="4"/>
      <c r="G431" s="4"/>
      <c r="H431" s="4"/>
      <c r="I431" s="4"/>
      <c r="J431" s="4"/>
      <c r="K431" s="4"/>
    </row>
    <row r="432" s="1" customFormat="1" ht="14.3" customHeight="1" spans="1:11">
      <c r="A432" s="5" t="s">
        <v>210</v>
      </c>
      <c r="B432" s="5"/>
      <c r="C432" s="5" t="s">
        <v>272</v>
      </c>
      <c r="D432" s="5"/>
      <c r="E432" s="5"/>
      <c r="F432" s="5"/>
      <c r="G432" s="5"/>
      <c r="H432" s="5"/>
      <c r="I432" s="5"/>
      <c r="J432" s="5"/>
      <c r="K432" s="5"/>
    </row>
    <row r="433" s="1" customFormat="1" ht="25.6" customHeight="1" spans="1:11">
      <c r="A433" s="5" t="s">
        <v>335</v>
      </c>
      <c r="B433" s="5"/>
      <c r="C433" s="5" t="s">
        <v>336</v>
      </c>
      <c r="D433" s="5"/>
      <c r="E433" s="5"/>
      <c r="F433" s="5"/>
      <c r="G433" s="5"/>
      <c r="H433" s="6" t="s">
        <v>337</v>
      </c>
      <c r="I433" s="7" t="s">
        <v>338</v>
      </c>
      <c r="J433" s="7"/>
      <c r="K433" s="7"/>
    </row>
    <row r="434" s="1" customFormat="1" ht="14.3" customHeight="1" spans="1:11">
      <c r="A434" s="5" t="s">
        <v>339</v>
      </c>
      <c r="B434" s="5" t="s">
        <v>340</v>
      </c>
      <c r="C434" s="7" t="s">
        <v>341</v>
      </c>
      <c r="D434" s="7"/>
      <c r="E434" s="7"/>
      <c r="F434" s="7"/>
      <c r="G434" s="7"/>
      <c r="H434" s="8" t="s">
        <v>342</v>
      </c>
      <c r="I434" s="8"/>
      <c r="J434" s="8"/>
      <c r="K434" s="8"/>
    </row>
    <row r="435" s="1" customFormat="1" ht="69" customHeight="1" spans="1:11">
      <c r="A435" s="5"/>
      <c r="B435" s="5"/>
      <c r="C435" s="5" t="s">
        <v>657</v>
      </c>
      <c r="D435" s="5"/>
      <c r="E435" s="5"/>
      <c r="F435" s="5"/>
      <c r="G435" s="5"/>
      <c r="H435" s="23" t="s">
        <v>657</v>
      </c>
      <c r="I435" s="23"/>
      <c r="J435" s="23"/>
      <c r="K435" s="23"/>
    </row>
    <row r="436" s="1" customFormat="1" ht="34.65" customHeight="1" spans="1:11">
      <c r="A436" s="5"/>
      <c r="B436" s="5" t="s">
        <v>344</v>
      </c>
      <c r="C436" s="5"/>
      <c r="D436" s="5"/>
      <c r="E436" s="5"/>
      <c r="F436" s="5"/>
      <c r="G436" s="5"/>
      <c r="H436" s="5"/>
      <c r="I436" s="5"/>
      <c r="J436" s="5"/>
      <c r="K436" s="5"/>
    </row>
    <row r="437" s="1" customFormat="1" ht="18.05" customHeight="1" spans="1:11">
      <c r="A437" s="7" t="s">
        <v>345</v>
      </c>
      <c r="B437" s="7" t="s">
        <v>346</v>
      </c>
      <c r="C437" s="7" t="s">
        <v>303</v>
      </c>
      <c r="D437" s="7" t="s">
        <v>347</v>
      </c>
      <c r="E437" s="7" t="s">
        <v>348</v>
      </c>
      <c r="F437" s="7"/>
      <c r="G437" s="7"/>
      <c r="H437" s="7" t="s">
        <v>349</v>
      </c>
      <c r="I437" s="7" t="s">
        <v>350</v>
      </c>
      <c r="J437" s="7" t="s">
        <v>351</v>
      </c>
      <c r="K437" s="7" t="s">
        <v>352</v>
      </c>
    </row>
    <row r="438" s="1" customFormat="1" ht="17.3" customHeight="1" spans="1:11">
      <c r="A438" s="7"/>
      <c r="B438" s="7" t="s">
        <v>353</v>
      </c>
      <c r="C438" s="9">
        <v>0</v>
      </c>
      <c r="D438" s="9">
        <v>5.5</v>
      </c>
      <c r="E438" s="9">
        <v>5.5</v>
      </c>
      <c r="F438" s="9"/>
      <c r="G438" s="9"/>
      <c r="H438" s="10">
        <v>1</v>
      </c>
      <c r="I438" s="7">
        <v>10</v>
      </c>
      <c r="J438" s="7">
        <v>10</v>
      </c>
      <c r="K438" s="11"/>
    </row>
    <row r="439" s="1" customFormat="1" ht="19.55" customHeight="1" spans="1:11">
      <c r="A439" s="7"/>
      <c r="B439" s="7" t="s">
        <v>354</v>
      </c>
      <c r="C439" s="9">
        <v>0</v>
      </c>
      <c r="D439" s="9">
        <v>5.5</v>
      </c>
      <c r="E439" s="9">
        <v>5.5</v>
      </c>
      <c r="F439" s="9"/>
      <c r="G439" s="9"/>
      <c r="H439" s="10">
        <v>1</v>
      </c>
      <c r="I439" s="7" t="s">
        <v>355</v>
      </c>
      <c r="J439" s="7" t="s">
        <v>355</v>
      </c>
      <c r="K439" s="11"/>
    </row>
    <row r="440" s="1" customFormat="1" ht="20.35" customHeight="1" spans="1:11">
      <c r="A440" s="7"/>
      <c r="B440" s="7" t="s">
        <v>356</v>
      </c>
      <c r="C440" s="9">
        <v>0</v>
      </c>
      <c r="D440" s="9">
        <v>0</v>
      </c>
      <c r="E440" s="9">
        <v>0</v>
      </c>
      <c r="F440" s="9"/>
      <c r="G440" s="9"/>
      <c r="H440" s="10">
        <v>0</v>
      </c>
      <c r="I440" s="7" t="s">
        <v>355</v>
      </c>
      <c r="J440" s="7" t="s">
        <v>355</v>
      </c>
      <c r="K440" s="11"/>
    </row>
    <row r="441" s="1" customFormat="1" ht="18.05" customHeight="1" spans="1:11">
      <c r="A441" s="7"/>
      <c r="B441" s="7" t="s">
        <v>357</v>
      </c>
      <c r="C441" s="9">
        <v>0</v>
      </c>
      <c r="D441" s="9">
        <v>0</v>
      </c>
      <c r="E441" s="9">
        <v>0</v>
      </c>
      <c r="F441" s="9"/>
      <c r="G441" s="9"/>
      <c r="H441" s="10">
        <v>0</v>
      </c>
      <c r="I441" s="7" t="s">
        <v>355</v>
      </c>
      <c r="J441" s="7" t="s">
        <v>355</v>
      </c>
      <c r="K441" s="11"/>
    </row>
    <row r="442" s="1" customFormat="1" ht="16.95" customHeight="1" spans="1:11">
      <c r="A442" s="7"/>
      <c r="B442" s="7" t="s">
        <v>358</v>
      </c>
      <c r="C442" s="12"/>
      <c r="D442" s="12"/>
      <c r="E442" s="12"/>
      <c r="F442" s="12"/>
      <c r="G442" s="12"/>
      <c r="H442" s="12"/>
      <c r="I442" s="7" t="s">
        <v>355</v>
      </c>
      <c r="J442" s="7" t="s">
        <v>355</v>
      </c>
      <c r="K442" s="11"/>
    </row>
    <row r="443" s="1" customFormat="1" ht="22.6" customHeight="1" spans="1:11">
      <c r="A443" s="7" t="s">
        <v>359</v>
      </c>
      <c r="B443" s="7" t="s">
        <v>12</v>
      </c>
      <c r="C443" s="7" t="s">
        <v>13</v>
      </c>
      <c r="D443" s="7" t="s">
        <v>14</v>
      </c>
      <c r="E443" s="7" t="s">
        <v>360</v>
      </c>
      <c r="F443" s="7" t="s">
        <v>361</v>
      </c>
      <c r="G443" s="7" t="s">
        <v>362</v>
      </c>
      <c r="H443" s="7" t="s">
        <v>363</v>
      </c>
      <c r="I443" s="7" t="s">
        <v>350</v>
      </c>
      <c r="J443" s="7" t="s">
        <v>351</v>
      </c>
      <c r="K443" s="7" t="s">
        <v>364</v>
      </c>
    </row>
    <row r="444" s="1" customFormat="1" ht="22.6" customHeight="1" spans="1:11">
      <c r="A444" s="7"/>
      <c r="B444" s="7" t="s">
        <v>365</v>
      </c>
      <c r="C444" s="7" t="s">
        <v>366</v>
      </c>
      <c r="D444" s="7" t="s">
        <v>658</v>
      </c>
      <c r="E444" s="7" t="s">
        <v>368</v>
      </c>
      <c r="F444" s="7" t="s">
        <v>470</v>
      </c>
      <c r="G444" s="7" t="s">
        <v>487</v>
      </c>
      <c r="H444" s="12" t="s">
        <v>659</v>
      </c>
      <c r="I444" s="7" t="s">
        <v>372</v>
      </c>
      <c r="J444" s="7">
        <v>10</v>
      </c>
      <c r="K444" s="12"/>
    </row>
    <row r="445" s="1" customFormat="1" ht="16.95" customHeight="1" spans="1:11">
      <c r="A445" s="7"/>
      <c r="B445" s="7"/>
      <c r="C445" s="7"/>
      <c r="D445" s="7" t="s">
        <v>660</v>
      </c>
      <c r="E445" s="7" t="s">
        <v>381</v>
      </c>
      <c r="F445" s="7" t="s">
        <v>470</v>
      </c>
      <c r="G445" s="7" t="s">
        <v>447</v>
      </c>
      <c r="H445" s="152" t="s">
        <v>661</v>
      </c>
      <c r="I445" s="7" t="s">
        <v>372</v>
      </c>
      <c r="J445" s="7">
        <v>10</v>
      </c>
      <c r="K445" s="12"/>
    </row>
    <row r="446" s="1" customFormat="1" ht="16.95" customHeight="1" spans="1:11">
      <c r="A446" s="7"/>
      <c r="B446" s="7"/>
      <c r="C446" s="7" t="s">
        <v>373</v>
      </c>
      <c r="D446" s="7" t="s">
        <v>662</v>
      </c>
      <c r="E446" s="7" t="s">
        <v>368</v>
      </c>
      <c r="F446" s="7" t="s">
        <v>375</v>
      </c>
      <c r="G446" s="7" t="s">
        <v>376</v>
      </c>
      <c r="H446" s="12" t="s">
        <v>377</v>
      </c>
      <c r="I446" s="7" t="s">
        <v>372</v>
      </c>
      <c r="J446" s="7">
        <v>10</v>
      </c>
      <c r="K446" s="12"/>
    </row>
    <row r="447" s="1" customFormat="1" ht="16.95" customHeight="1" spans="1:11">
      <c r="A447" s="7"/>
      <c r="B447" s="7"/>
      <c r="C447" s="7" t="s">
        <v>379</v>
      </c>
      <c r="D447" s="7" t="s">
        <v>476</v>
      </c>
      <c r="E447" s="7" t="s">
        <v>391</v>
      </c>
      <c r="F447" s="7" t="s">
        <v>663</v>
      </c>
      <c r="G447" s="7"/>
      <c r="H447" s="7" t="s">
        <v>663</v>
      </c>
      <c r="I447" s="7" t="s">
        <v>372</v>
      </c>
      <c r="J447" s="7">
        <v>10</v>
      </c>
      <c r="K447" s="12"/>
    </row>
    <row r="448" s="1" customFormat="1" ht="22.6" customHeight="1" spans="1:11">
      <c r="A448" s="7"/>
      <c r="B448" s="7" t="s">
        <v>385</v>
      </c>
      <c r="C448" s="7" t="s">
        <v>386</v>
      </c>
      <c r="D448" s="7" t="s">
        <v>664</v>
      </c>
      <c r="E448" s="7" t="s">
        <v>391</v>
      </c>
      <c r="F448" s="7" t="s">
        <v>665</v>
      </c>
      <c r="G448" s="7"/>
      <c r="H448" s="7" t="s">
        <v>665</v>
      </c>
      <c r="I448" s="7" t="s">
        <v>378</v>
      </c>
      <c r="J448" s="7">
        <v>20</v>
      </c>
      <c r="K448" s="12"/>
    </row>
    <row r="449" s="1" customFormat="1" ht="22.6" customHeight="1" spans="1:11">
      <c r="A449" s="7"/>
      <c r="B449" s="7" t="s">
        <v>194</v>
      </c>
      <c r="C449" s="7" t="s">
        <v>393</v>
      </c>
      <c r="D449" s="7" t="s">
        <v>666</v>
      </c>
      <c r="E449" s="7" t="s">
        <v>368</v>
      </c>
      <c r="F449" s="7" t="s">
        <v>375</v>
      </c>
      <c r="G449" s="7" t="s">
        <v>376</v>
      </c>
      <c r="H449" s="12" t="s">
        <v>377</v>
      </c>
      <c r="I449" s="7" t="s">
        <v>372</v>
      </c>
      <c r="J449" s="7">
        <v>10</v>
      </c>
      <c r="K449" s="12"/>
    </row>
    <row r="450" s="1" customFormat="1" ht="16.95" customHeight="1" spans="1:11">
      <c r="A450" s="7"/>
      <c r="B450" s="7" t="s">
        <v>397</v>
      </c>
      <c r="C450" s="7" t="s">
        <v>431</v>
      </c>
      <c r="D450" s="7" t="s">
        <v>667</v>
      </c>
      <c r="E450" s="7" t="s">
        <v>449</v>
      </c>
      <c r="F450" s="7" t="s">
        <v>668</v>
      </c>
      <c r="G450" s="7" t="s">
        <v>513</v>
      </c>
      <c r="H450" s="152" t="s">
        <v>669</v>
      </c>
      <c r="I450" s="7" t="s">
        <v>378</v>
      </c>
      <c r="J450" s="7">
        <v>20</v>
      </c>
      <c r="K450" s="12"/>
    </row>
    <row r="451" s="1" customFormat="1" ht="14.3" customHeight="1" spans="1:11">
      <c r="A451" s="7" t="s">
        <v>104</v>
      </c>
      <c r="B451" s="7"/>
      <c r="C451" s="7"/>
      <c r="D451" s="7"/>
      <c r="E451" s="7"/>
      <c r="F451" s="7"/>
      <c r="G451" s="7"/>
      <c r="H451" s="7"/>
      <c r="I451" s="7">
        <v>100</v>
      </c>
      <c r="J451" s="5">
        <v>100</v>
      </c>
      <c r="K451" s="5"/>
    </row>
    <row r="452" s="1" customFormat="1" ht="56" customHeight="1" spans="1:11">
      <c r="A452" s="14"/>
      <c r="B452" s="14"/>
      <c r="C452" s="14"/>
      <c r="D452" s="14"/>
      <c r="E452" s="14"/>
      <c r="F452" s="14"/>
      <c r="G452" s="14"/>
      <c r="H452" s="14"/>
      <c r="I452" s="14"/>
      <c r="J452" s="14"/>
      <c r="K452" s="14"/>
    </row>
    <row r="453" s="1" customFormat="1" ht="45.2" customHeight="1" spans="1:11">
      <c r="A453" s="4" t="s">
        <v>334</v>
      </c>
      <c r="B453" s="4"/>
      <c r="C453" s="4"/>
      <c r="D453" s="4"/>
      <c r="E453" s="4"/>
      <c r="F453" s="4"/>
      <c r="G453" s="4"/>
      <c r="H453" s="4"/>
      <c r="I453" s="4"/>
      <c r="J453" s="4"/>
      <c r="K453" s="4"/>
    </row>
    <row r="454" s="1" customFormat="1" ht="14.3" customHeight="1" spans="1:11">
      <c r="A454" s="5" t="s">
        <v>210</v>
      </c>
      <c r="B454" s="5"/>
      <c r="C454" s="5" t="s">
        <v>274</v>
      </c>
      <c r="D454" s="5"/>
      <c r="E454" s="5"/>
      <c r="F454" s="5"/>
      <c r="G454" s="5"/>
      <c r="H454" s="5"/>
      <c r="I454" s="5"/>
      <c r="J454" s="5"/>
      <c r="K454" s="5"/>
    </row>
    <row r="455" s="1" customFormat="1" ht="25.6" customHeight="1" spans="1:11">
      <c r="A455" s="5" t="s">
        <v>335</v>
      </c>
      <c r="B455" s="5"/>
      <c r="C455" s="5" t="s">
        <v>336</v>
      </c>
      <c r="D455" s="5"/>
      <c r="E455" s="5"/>
      <c r="F455" s="5"/>
      <c r="G455" s="5"/>
      <c r="H455" s="6" t="s">
        <v>337</v>
      </c>
      <c r="I455" s="7" t="s">
        <v>338</v>
      </c>
      <c r="J455" s="7"/>
      <c r="K455" s="7"/>
    </row>
    <row r="456" s="1" customFormat="1" ht="14.3" customHeight="1" spans="1:11">
      <c r="A456" s="5" t="s">
        <v>339</v>
      </c>
      <c r="B456" s="5" t="s">
        <v>340</v>
      </c>
      <c r="C456" s="7" t="s">
        <v>341</v>
      </c>
      <c r="D456" s="7"/>
      <c r="E456" s="7"/>
      <c r="F456" s="7"/>
      <c r="G456" s="7"/>
      <c r="H456" s="8" t="s">
        <v>342</v>
      </c>
      <c r="I456" s="8"/>
      <c r="J456" s="8"/>
      <c r="K456" s="8"/>
    </row>
    <row r="457" s="1" customFormat="1" ht="67.8" customHeight="1" spans="1:11">
      <c r="A457" s="5"/>
      <c r="B457" s="5"/>
      <c r="C457" s="5" t="s">
        <v>670</v>
      </c>
      <c r="D457" s="5"/>
      <c r="E457" s="5"/>
      <c r="F457" s="5"/>
      <c r="G457" s="5"/>
      <c r="H457" s="23" t="s">
        <v>670</v>
      </c>
      <c r="I457" s="23"/>
      <c r="J457" s="23"/>
      <c r="K457" s="23"/>
    </row>
    <row r="458" s="1" customFormat="1" ht="34.65" customHeight="1" spans="1:11">
      <c r="A458" s="5"/>
      <c r="B458" s="5" t="s">
        <v>344</v>
      </c>
      <c r="C458" s="5"/>
      <c r="D458" s="5"/>
      <c r="E458" s="5"/>
      <c r="F458" s="5"/>
      <c r="G458" s="5"/>
      <c r="H458" s="5"/>
      <c r="I458" s="5"/>
      <c r="J458" s="5"/>
      <c r="K458" s="5"/>
    </row>
    <row r="459" s="1" customFormat="1" ht="18.05" customHeight="1" spans="1:11">
      <c r="A459" s="7" t="s">
        <v>345</v>
      </c>
      <c r="B459" s="7" t="s">
        <v>346</v>
      </c>
      <c r="C459" s="7" t="s">
        <v>303</v>
      </c>
      <c r="D459" s="7" t="s">
        <v>347</v>
      </c>
      <c r="E459" s="7" t="s">
        <v>348</v>
      </c>
      <c r="F459" s="7"/>
      <c r="G459" s="7"/>
      <c r="H459" s="7" t="s">
        <v>349</v>
      </c>
      <c r="I459" s="7" t="s">
        <v>350</v>
      </c>
      <c r="J459" s="7" t="s">
        <v>351</v>
      </c>
      <c r="K459" s="7" t="s">
        <v>352</v>
      </c>
    </row>
    <row r="460" s="1" customFormat="1" ht="17.3" customHeight="1" spans="1:11">
      <c r="A460" s="7"/>
      <c r="B460" s="7" t="s">
        <v>353</v>
      </c>
      <c r="C460" s="9">
        <v>0</v>
      </c>
      <c r="D460" s="9">
        <v>7</v>
      </c>
      <c r="E460" s="9">
        <v>7</v>
      </c>
      <c r="F460" s="9"/>
      <c r="G460" s="9"/>
      <c r="H460" s="10">
        <v>1</v>
      </c>
      <c r="I460" s="7">
        <v>10</v>
      </c>
      <c r="J460" s="7">
        <v>10</v>
      </c>
      <c r="K460" s="11"/>
    </row>
    <row r="461" s="1" customFormat="1" ht="19.55" customHeight="1" spans="1:11">
      <c r="A461" s="7"/>
      <c r="B461" s="7" t="s">
        <v>354</v>
      </c>
      <c r="C461" s="9">
        <v>0</v>
      </c>
      <c r="D461" s="9">
        <v>7</v>
      </c>
      <c r="E461" s="9">
        <v>7</v>
      </c>
      <c r="F461" s="9"/>
      <c r="G461" s="9"/>
      <c r="H461" s="10">
        <v>1</v>
      </c>
      <c r="I461" s="7" t="s">
        <v>355</v>
      </c>
      <c r="J461" s="7" t="s">
        <v>355</v>
      </c>
      <c r="K461" s="11"/>
    </row>
    <row r="462" s="1" customFormat="1" ht="20.35" customHeight="1" spans="1:11">
      <c r="A462" s="7"/>
      <c r="B462" s="7" t="s">
        <v>356</v>
      </c>
      <c r="C462" s="9">
        <v>0</v>
      </c>
      <c r="D462" s="9">
        <v>0</v>
      </c>
      <c r="E462" s="9">
        <v>0</v>
      </c>
      <c r="F462" s="9"/>
      <c r="G462" s="9"/>
      <c r="H462" s="10">
        <v>0</v>
      </c>
      <c r="I462" s="7" t="s">
        <v>355</v>
      </c>
      <c r="J462" s="7" t="s">
        <v>355</v>
      </c>
      <c r="K462" s="11"/>
    </row>
    <row r="463" s="1" customFormat="1" ht="18.05" customHeight="1" spans="1:11">
      <c r="A463" s="7"/>
      <c r="B463" s="7" t="s">
        <v>357</v>
      </c>
      <c r="C463" s="9">
        <v>0</v>
      </c>
      <c r="D463" s="9">
        <v>0</v>
      </c>
      <c r="E463" s="9">
        <v>0</v>
      </c>
      <c r="F463" s="9"/>
      <c r="G463" s="9"/>
      <c r="H463" s="10">
        <v>0</v>
      </c>
      <c r="I463" s="7" t="s">
        <v>355</v>
      </c>
      <c r="J463" s="7" t="s">
        <v>355</v>
      </c>
      <c r="K463" s="11"/>
    </row>
    <row r="464" s="1" customFormat="1" ht="16.95" customHeight="1" spans="1:11">
      <c r="A464" s="7"/>
      <c r="B464" s="7" t="s">
        <v>358</v>
      </c>
      <c r="C464" s="12"/>
      <c r="D464" s="12"/>
      <c r="E464" s="12"/>
      <c r="F464" s="12"/>
      <c r="G464" s="12"/>
      <c r="H464" s="12"/>
      <c r="I464" s="7" t="s">
        <v>355</v>
      </c>
      <c r="J464" s="7" t="s">
        <v>355</v>
      </c>
      <c r="K464" s="11"/>
    </row>
    <row r="465" s="1" customFormat="1" ht="22.6" customHeight="1" spans="1:11">
      <c r="A465" s="7" t="s">
        <v>359</v>
      </c>
      <c r="B465" s="7" t="s">
        <v>12</v>
      </c>
      <c r="C465" s="7" t="s">
        <v>13</v>
      </c>
      <c r="D465" s="7" t="s">
        <v>14</v>
      </c>
      <c r="E465" s="7" t="s">
        <v>360</v>
      </c>
      <c r="F465" s="7" t="s">
        <v>361</v>
      </c>
      <c r="G465" s="7" t="s">
        <v>362</v>
      </c>
      <c r="H465" s="7" t="s">
        <v>363</v>
      </c>
      <c r="I465" s="7" t="s">
        <v>350</v>
      </c>
      <c r="J465" s="7" t="s">
        <v>351</v>
      </c>
      <c r="K465" s="7" t="s">
        <v>364</v>
      </c>
    </row>
    <row r="466" s="1" customFormat="1" ht="16.95" customHeight="1" spans="1:11">
      <c r="A466" s="7"/>
      <c r="B466" s="7" t="s">
        <v>365</v>
      </c>
      <c r="C466" s="7" t="s">
        <v>366</v>
      </c>
      <c r="D466" s="7" t="s">
        <v>660</v>
      </c>
      <c r="E466" s="7" t="s">
        <v>381</v>
      </c>
      <c r="F466" s="7" t="s">
        <v>470</v>
      </c>
      <c r="G466" s="7" t="s">
        <v>447</v>
      </c>
      <c r="H466" s="12" t="s">
        <v>659</v>
      </c>
      <c r="I466" s="7" t="s">
        <v>372</v>
      </c>
      <c r="J466" s="7">
        <v>10</v>
      </c>
      <c r="K466" s="12"/>
    </row>
    <row r="467" s="1" customFormat="1" ht="16.95" customHeight="1" spans="1:11">
      <c r="A467" s="7"/>
      <c r="B467" s="7"/>
      <c r="C467" s="7"/>
      <c r="D467" s="7" t="s">
        <v>671</v>
      </c>
      <c r="E467" s="7" t="s">
        <v>368</v>
      </c>
      <c r="F467" s="7" t="s">
        <v>470</v>
      </c>
      <c r="G467" s="7" t="s">
        <v>487</v>
      </c>
      <c r="H467" s="151" t="s">
        <v>661</v>
      </c>
      <c r="I467" s="7" t="s">
        <v>372</v>
      </c>
      <c r="J467" s="7">
        <v>10</v>
      </c>
      <c r="K467" s="12"/>
    </row>
    <row r="468" s="1" customFormat="1" ht="16.95" customHeight="1" spans="1:11">
      <c r="A468" s="7"/>
      <c r="B468" s="7"/>
      <c r="C468" s="7" t="s">
        <v>373</v>
      </c>
      <c r="D468" s="7" t="s">
        <v>672</v>
      </c>
      <c r="E468" s="7" t="s">
        <v>368</v>
      </c>
      <c r="F468" s="7" t="s">
        <v>490</v>
      </c>
      <c r="G468" s="7" t="s">
        <v>376</v>
      </c>
      <c r="H468" s="12" t="s">
        <v>377</v>
      </c>
      <c r="I468" s="7" t="s">
        <v>372</v>
      </c>
      <c r="J468" s="7">
        <v>10</v>
      </c>
      <c r="K468" s="12"/>
    </row>
    <row r="469" s="1" customFormat="1" ht="16.95" customHeight="1" spans="1:11">
      <c r="A469" s="7"/>
      <c r="B469" s="7"/>
      <c r="C469" s="7" t="s">
        <v>379</v>
      </c>
      <c r="D469" s="7" t="s">
        <v>476</v>
      </c>
      <c r="E469" s="7" t="s">
        <v>391</v>
      </c>
      <c r="F469" s="7" t="s">
        <v>663</v>
      </c>
      <c r="G469" s="7"/>
      <c r="H469" s="12" t="s">
        <v>663</v>
      </c>
      <c r="I469" s="7" t="s">
        <v>372</v>
      </c>
      <c r="J469" s="7">
        <v>10</v>
      </c>
      <c r="K469" s="12"/>
    </row>
    <row r="470" s="1" customFormat="1" ht="16.95" customHeight="1" spans="1:11">
      <c r="A470" s="7"/>
      <c r="B470" s="7" t="s">
        <v>385</v>
      </c>
      <c r="C470" s="7" t="s">
        <v>386</v>
      </c>
      <c r="D470" s="7" t="s">
        <v>673</v>
      </c>
      <c r="E470" s="7" t="s">
        <v>391</v>
      </c>
      <c r="F470" s="7" t="s">
        <v>674</v>
      </c>
      <c r="G470" s="7"/>
      <c r="H470" s="12" t="s">
        <v>665</v>
      </c>
      <c r="I470" s="7" t="s">
        <v>378</v>
      </c>
      <c r="J470" s="7">
        <v>20</v>
      </c>
      <c r="K470" s="12"/>
    </row>
    <row r="471" s="1" customFormat="1" ht="22.6" customHeight="1" spans="1:11">
      <c r="A471" s="7"/>
      <c r="B471" s="7" t="s">
        <v>194</v>
      </c>
      <c r="C471" s="7" t="s">
        <v>393</v>
      </c>
      <c r="D471" s="7" t="s">
        <v>675</v>
      </c>
      <c r="E471" s="7" t="s">
        <v>368</v>
      </c>
      <c r="F471" s="7" t="s">
        <v>375</v>
      </c>
      <c r="G471" s="7" t="s">
        <v>376</v>
      </c>
      <c r="H471" s="12" t="s">
        <v>377</v>
      </c>
      <c r="I471" s="7" t="s">
        <v>372</v>
      </c>
      <c r="J471" s="7">
        <v>10</v>
      </c>
      <c r="K471" s="12"/>
    </row>
    <row r="472" s="1" customFormat="1" ht="16.95" customHeight="1" spans="1:11">
      <c r="A472" s="7"/>
      <c r="B472" s="7" t="s">
        <v>397</v>
      </c>
      <c r="C472" s="7" t="s">
        <v>431</v>
      </c>
      <c r="D472" s="7" t="s">
        <v>667</v>
      </c>
      <c r="E472" s="7" t="s">
        <v>449</v>
      </c>
      <c r="F472" s="7" t="s">
        <v>676</v>
      </c>
      <c r="G472" s="7" t="s">
        <v>513</v>
      </c>
      <c r="H472" s="151" t="s">
        <v>677</v>
      </c>
      <c r="I472" s="7" t="s">
        <v>378</v>
      </c>
      <c r="J472" s="7">
        <v>20</v>
      </c>
      <c r="K472" s="12"/>
    </row>
    <row r="473" s="1" customFormat="1" ht="14.3" customHeight="1" spans="1:11">
      <c r="A473" s="7" t="s">
        <v>104</v>
      </c>
      <c r="B473" s="7"/>
      <c r="C473" s="7"/>
      <c r="D473" s="7"/>
      <c r="E473" s="7"/>
      <c r="F473" s="7"/>
      <c r="G473" s="7"/>
      <c r="H473" s="7"/>
      <c r="I473" s="7">
        <v>100</v>
      </c>
      <c r="J473" s="5">
        <v>100</v>
      </c>
      <c r="K473" s="5"/>
    </row>
    <row r="474" s="1" customFormat="1" ht="48" customHeight="1" spans="1:11">
      <c r="A474" s="14"/>
      <c r="B474" s="14"/>
      <c r="C474" s="14"/>
      <c r="D474" s="14"/>
      <c r="E474" s="14"/>
      <c r="F474" s="14"/>
      <c r="G474" s="14"/>
      <c r="H474" s="14"/>
      <c r="I474" s="14"/>
      <c r="J474" s="14"/>
      <c r="K474" s="14"/>
    </row>
    <row r="475" s="1" customFormat="1" ht="45.2" customHeight="1" spans="1:11">
      <c r="A475" s="4" t="s">
        <v>334</v>
      </c>
      <c r="B475" s="4"/>
      <c r="C475" s="4"/>
      <c r="D475" s="4"/>
      <c r="E475" s="4"/>
      <c r="F475" s="4"/>
      <c r="G475" s="4"/>
      <c r="H475" s="4"/>
      <c r="I475" s="4"/>
      <c r="J475" s="4"/>
      <c r="K475" s="4"/>
    </row>
    <row r="476" s="1" customFormat="1" ht="14.3" customHeight="1" spans="1:11">
      <c r="A476" s="5" t="s">
        <v>210</v>
      </c>
      <c r="B476" s="5"/>
      <c r="C476" s="5" t="s">
        <v>276</v>
      </c>
      <c r="D476" s="5"/>
      <c r="E476" s="5"/>
      <c r="F476" s="5"/>
      <c r="G476" s="5"/>
      <c r="H476" s="5"/>
      <c r="I476" s="5"/>
      <c r="J476" s="5"/>
      <c r="K476" s="5"/>
    </row>
    <row r="477" s="1" customFormat="1" ht="25.6" customHeight="1" spans="1:11">
      <c r="A477" s="5" t="s">
        <v>335</v>
      </c>
      <c r="B477" s="5"/>
      <c r="C477" s="5" t="s">
        <v>336</v>
      </c>
      <c r="D477" s="5"/>
      <c r="E477" s="5"/>
      <c r="F477" s="5"/>
      <c r="G477" s="5"/>
      <c r="H477" s="6" t="s">
        <v>337</v>
      </c>
      <c r="I477" s="7" t="s">
        <v>338</v>
      </c>
      <c r="J477" s="7"/>
      <c r="K477" s="7"/>
    </row>
    <row r="478" s="1" customFormat="1" ht="14.3" customHeight="1" spans="1:11">
      <c r="A478" s="5" t="s">
        <v>339</v>
      </c>
      <c r="B478" s="5" t="s">
        <v>340</v>
      </c>
      <c r="C478" s="7" t="s">
        <v>341</v>
      </c>
      <c r="D478" s="7"/>
      <c r="E478" s="7"/>
      <c r="F478" s="7"/>
      <c r="G478" s="7"/>
      <c r="H478" s="8" t="s">
        <v>342</v>
      </c>
      <c r="I478" s="8"/>
      <c r="J478" s="8"/>
      <c r="K478" s="8"/>
    </row>
    <row r="479" s="1" customFormat="1" ht="35.4" customHeight="1" spans="1:11">
      <c r="A479" s="5"/>
      <c r="B479" s="5"/>
      <c r="C479" s="5" t="s">
        <v>678</v>
      </c>
      <c r="D479" s="5"/>
      <c r="E479" s="5"/>
      <c r="F479" s="5"/>
      <c r="G479" s="5"/>
      <c r="H479" s="23" t="s">
        <v>678</v>
      </c>
      <c r="I479" s="23"/>
      <c r="J479" s="23"/>
      <c r="K479" s="23"/>
    </row>
    <row r="480" s="1" customFormat="1" ht="34.65" customHeight="1" spans="1:11">
      <c r="A480" s="5"/>
      <c r="B480" s="5" t="s">
        <v>344</v>
      </c>
      <c r="C480" s="5"/>
      <c r="D480" s="5"/>
      <c r="E480" s="5"/>
      <c r="F480" s="5"/>
      <c r="G480" s="5"/>
      <c r="H480" s="5"/>
      <c r="I480" s="5"/>
      <c r="J480" s="5"/>
      <c r="K480" s="5"/>
    </row>
    <row r="481" s="1" customFormat="1" ht="18.05" customHeight="1" spans="1:11">
      <c r="A481" s="7" t="s">
        <v>345</v>
      </c>
      <c r="B481" s="7" t="s">
        <v>346</v>
      </c>
      <c r="C481" s="7" t="s">
        <v>303</v>
      </c>
      <c r="D481" s="7" t="s">
        <v>347</v>
      </c>
      <c r="E481" s="7" t="s">
        <v>348</v>
      </c>
      <c r="F481" s="7"/>
      <c r="G481" s="7"/>
      <c r="H481" s="7" t="s">
        <v>349</v>
      </c>
      <c r="I481" s="7" t="s">
        <v>350</v>
      </c>
      <c r="J481" s="7" t="s">
        <v>351</v>
      </c>
      <c r="K481" s="7" t="s">
        <v>352</v>
      </c>
    </row>
    <row r="482" s="1" customFormat="1" ht="25" customHeight="1" spans="1:11">
      <c r="A482" s="7"/>
      <c r="B482" s="7" t="s">
        <v>353</v>
      </c>
      <c r="C482" s="9">
        <v>0</v>
      </c>
      <c r="D482" s="9">
        <v>13.94</v>
      </c>
      <c r="E482" s="9">
        <v>13.94</v>
      </c>
      <c r="F482" s="9"/>
      <c r="G482" s="9"/>
      <c r="H482" s="10">
        <v>1</v>
      </c>
      <c r="I482" s="7">
        <v>10</v>
      </c>
      <c r="J482" s="7">
        <v>10</v>
      </c>
      <c r="K482" s="11"/>
    </row>
    <row r="483" s="1" customFormat="1" ht="19.55" customHeight="1" spans="1:11">
      <c r="A483" s="7"/>
      <c r="B483" s="7" t="s">
        <v>354</v>
      </c>
      <c r="C483" s="9">
        <v>0</v>
      </c>
      <c r="D483" s="9">
        <v>13.94</v>
      </c>
      <c r="E483" s="9">
        <v>13.94</v>
      </c>
      <c r="F483" s="9"/>
      <c r="G483" s="9"/>
      <c r="H483" s="10">
        <v>1</v>
      </c>
      <c r="I483" s="7" t="s">
        <v>355</v>
      </c>
      <c r="J483" s="7" t="s">
        <v>355</v>
      </c>
      <c r="K483" s="11"/>
    </row>
    <row r="484" s="1" customFormat="1" ht="30" customHeight="1" spans="1:11">
      <c r="A484" s="7"/>
      <c r="B484" s="7" t="s">
        <v>356</v>
      </c>
      <c r="C484" s="9">
        <v>0</v>
      </c>
      <c r="D484" s="9">
        <v>0</v>
      </c>
      <c r="E484" s="9">
        <v>0</v>
      </c>
      <c r="F484" s="9"/>
      <c r="G484" s="9"/>
      <c r="H484" s="10">
        <v>0</v>
      </c>
      <c r="I484" s="7" t="s">
        <v>355</v>
      </c>
      <c r="J484" s="7" t="s">
        <v>355</v>
      </c>
      <c r="K484" s="11"/>
    </row>
    <row r="485" s="1" customFormat="1" ht="18.05" customHeight="1" spans="1:11">
      <c r="A485" s="7"/>
      <c r="B485" s="7" t="s">
        <v>357</v>
      </c>
      <c r="C485" s="9">
        <v>0</v>
      </c>
      <c r="D485" s="9">
        <v>0</v>
      </c>
      <c r="E485" s="9">
        <v>0</v>
      </c>
      <c r="F485" s="9"/>
      <c r="G485" s="9"/>
      <c r="H485" s="10">
        <v>0</v>
      </c>
      <c r="I485" s="7" t="s">
        <v>355</v>
      </c>
      <c r="J485" s="7" t="s">
        <v>355</v>
      </c>
      <c r="K485" s="11"/>
    </row>
    <row r="486" s="1" customFormat="1" ht="16.95" customHeight="1" spans="1:11">
      <c r="A486" s="7"/>
      <c r="B486" s="7" t="s">
        <v>358</v>
      </c>
      <c r="C486" s="12"/>
      <c r="D486" s="12"/>
      <c r="E486" s="12"/>
      <c r="F486" s="12"/>
      <c r="G486" s="12"/>
      <c r="H486" s="12"/>
      <c r="I486" s="7" t="s">
        <v>355</v>
      </c>
      <c r="J486" s="7" t="s">
        <v>355</v>
      </c>
      <c r="K486" s="11"/>
    </row>
    <row r="487" s="1" customFormat="1" ht="22.6" customHeight="1" spans="1:11">
      <c r="A487" s="7" t="s">
        <v>359</v>
      </c>
      <c r="B487" s="7" t="s">
        <v>12</v>
      </c>
      <c r="C487" s="7" t="s">
        <v>13</v>
      </c>
      <c r="D487" s="7" t="s">
        <v>14</v>
      </c>
      <c r="E487" s="7" t="s">
        <v>360</v>
      </c>
      <c r="F487" s="7" t="s">
        <v>361</v>
      </c>
      <c r="G487" s="7" t="s">
        <v>362</v>
      </c>
      <c r="H487" s="7" t="s">
        <v>363</v>
      </c>
      <c r="I487" s="7" t="s">
        <v>350</v>
      </c>
      <c r="J487" s="7" t="s">
        <v>351</v>
      </c>
      <c r="K487" s="7" t="s">
        <v>364</v>
      </c>
    </row>
    <row r="488" s="1" customFormat="1" ht="28" customHeight="1" spans="1:11">
      <c r="A488" s="7"/>
      <c r="B488" s="7" t="s">
        <v>365</v>
      </c>
      <c r="C488" s="7" t="s">
        <v>366</v>
      </c>
      <c r="D488" s="7" t="s">
        <v>679</v>
      </c>
      <c r="E488" s="7" t="s">
        <v>381</v>
      </c>
      <c r="F488" s="7" t="s">
        <v>470</v>
      </c>
      <c r="G488" s="7" t="s">
        <v>447</v>
      </c>
      <c r="H488" s="151" t="s">
        <v>661</v>
      </c>
      <c r="I488" s="7" t="s">
        <v>372</v>
      </c>
      <c r="J488" s="7">
        <v>10</v>
      </c>
      <c r="K488" s="12"/>
    </row>
    <row r="489" s="1" customFormat="1" ht="25" customHeight="1" spans="1:11">
      <c r="A489" s="7"/>
      <c r="B489" s="7"/>
      <c r="C489" s="7" t="s">
        <v>373</v>
      </c>
      <c r="D489" s="7" t="s">
        <v>680</v>
      </c>
      <c r="E489" s="7" t="s">
        <v>368</v>
      </c>
      <c r="F489" s="7" t="s">
        <v>375</v>
      </c>
      <c r="G489" s="7" t="s">
        <v>376</v>
      </c>
      <c r="H489" s="12" t="s">
        <v>377</v>
      </c>
      <c r="I489" s="7" t="s">
        <v>372</v>
      </c>
      <c r="J489" s="7">
        <v>10</v>
      </c>
      <c r="K489" s="12"/>
    </row>
    <row r="490" s="1" customFormat="1" ht="28" customHeight="1" spans="1:11">
      <c r="A490" s="7"/>
      <c r="B490" s="7"/>
      <c r="C490" s="7" t="s">
        <v>379</v>
      </c>
      <c r="D490" s="7" t="s">
        <v>681</v>
      </c>
      <c r="E490" s="7" t="s">
        <v>449</v>
      </c>
      <c r="F490" s="7" t="s">
        <v>470</v>
      </c>
      <c r="G490" s="7" t="s">
        <v>443</v>
      </c>
      <c r="H490" s="12" t="s">
        <v>682</v>
      </c>
      <c r="I490" s="7" t="s">
        <v>378</v>
      </c>
      <c r="J490" s="7">
        <v>20</v>
      </c>
      <c r="K490" s="12"/>
    </row>
    <row r="491" s="1" customFormat="1" ht="34" customHeight="1" spans="1:11">
      <c r="A491" s="7"/>
      <c r="B491" s="7" t="s">
        <v>385</v>
      </c>
      <c r="C491" s="7" t="s">
        <v>386</v>
      </c>
      <c r="D491" s="7" t="s">
        <v>683</v>
      </c>
      <c r="E491" s="7" t="s">
        <v>391</v>
      </c>
      <c r="F491" s="7" t="s">
        <v>684</v>
      </c>
      <c r="G491" s="7"/>
      <c r="H491" s="7" t="s">
        <v>684</v>
      </c>
      <c r="I491" s="7" t="s">
        <v>378</v>
      </c>
      <c r="J491" s="7">
        <v>20</v>
      </c>
      <c r="K491" s="12"/>
    </row>
    <row r="492" s="1" customFormat="1" ht="41" customHeight="1" spans="1:11">
      <c r="A492" s="7"/>
      <c r="B492" s="7" t="s">
        <v>194</v>
      </c>
      <c r="C492" s="7" t="s">
        <v>393</v>
      </c>
      <c r="D492" s="7" t="s">
        <v>654</v>
      </c>
      <c r="E492" s="7" t="s">
        <v>368</v>
      </c>
      <c r="F492" s="7" t="s">
        <v>375</v>
      </c>
      <c r="G492" s="7" t="s">
        <v>376</v>
      </c>
      <c r="H492" s="12" t="s">
        <v>377</v>
      </c>
      <c r="I492" s="7" t="s">
        <v>372</v>
      </c>
      <c r="J492" s="7">
        <v>10</v>
      </c>
      <c r="K492" s="12"/>
    </row>
    <row r="493" s="1" customFormat="1" ht="32" customHeight="1" spans="1:11">
      <c r="A493" s="7"/>
      <c r="B493" s="7" t="s">
        <v>397</v>
      </c>
      <c r="C493" s="7" t="s">
        <v>431</v>
      </c>
      <c r="D493" s="7" t="s">
        <v>685</v>
      </c>
      <c r="E493" s="7" t="s">
        <v>381</v>
      </c>
      <c r="F493" s="7" t="s">
        <v>686</v>
      </c>
      <c r="G493" s="7" t="s">
        <v>433</v>
      </c>
      <c r="H493" s="151" t="s">
        <v>687</v>
      </c>
      <c r="I493" s="7" t="s">
        <v>378</v>
      </c>
      <c r="J493" s="7">
        <v>20</v>
      </c>
      <c r="K493" s="12"/>
    </row>
    <row r="494" s="1" customFormat="1" ht="14.3" customHeight="1" spans="1:11">
      <c r="A494" s="7" t="s">
        <v>104</v>
      </c>
      <c r="B494" s="7"/>
      <c r="C494" s="7"/>
      <c r="D494" s="7"/>
      <c r="E494" s="7"/>
      <c r="F494" s="7"/>
      <c r="G494" s="7"/>
      <c r="H494" s="7"/>
      <c r="I494" s="7">
        <v>100</v>
      </c>
      <c r="J494" s="5">
        <v>100</v>
      </c>
      <c r="K494" s="5"/>
    </row>
    <row r="495" s="1" customFormat="1" ht="14.3" customHeight="1" spans="1:11">
      <c r="A495" s="14"/>
      <c r="B495" s="14"/>
      <c r="C495" s="14"/>
      <c r="D495" s="14"/>
      <c r="E495" s="14"/>
      <c r="F495" s="14"/>
      <c r="G495" s="14"/>
      <c r="H495" s="14"/>
      <c r="I495" s="14"/>
      <c r="J495" s="14"/>
      <c r="K495" s="14"/>
    </row>
    <row r="496" s="1" customFormat="1" ht="45.2" customHeight="1" spans="1:11">
      <c r="A496" s="4" t="s">
        <v>334</v>
      </c>
      <c r="B496" s="4"/>
      <c r="C496" s="4"/>
      <c r="D496" s="4"/>
      <c r="E496" s="4"/>
      <c r="F496" s="4"/>
      <c r="G496" s="4"/>
      <c r="H496" s="4"/>
      <c r="I496" s="4"/>
      <c r="J496" s="4"/>
      <c r="K496" s="4"/>
    </row>
    <row r="497" s="1" customFormat="1" ht="14.3" customHeight="1" spans="1:11">
      <c r="A497" s="5" t="s">
        <v>210</v>
      </c>
      <c r="B497" s="5"/>
      <c r="C497" s="5" t="s">
        <v>281</v>
      </c>
      <c r="D497" s="5"/>
      <c r="E497" s="5"/>
      <c r="F497" s="5"/>
      <c r="G497" s="5"/>
      <c r="H497" s="5"/>
      <c r="I497" s="5"/>
      <c r="J497" s="5"/>
      <c r="K497" s="5"/>
    </row>
    <row r="498" s="1" customFormat="1" ht="25.6" customHeight="1" spans="1:11">
      <c r="A498" s="5" t="s">
        <v>335</v>
      </c>
      <c r="B498" s="5"/>
      <c r="C498" s="5" t="s">
        <v>336</v>
      </c>
      <c r="D498" s="5"/>
      <c r="E498" s="5"/>
      <c r="F498" s="5"/>
      <c r="G498" s="5"/>
      <c r="H498" s="6" t="s">
        <v>337</v>
      </c>
      <c r="I498" s="7" t="s">
        <v>338</v>
      </c>
      <c r="J498" s="7"/>
      <c r="K498" s="7"/>
    </row>
    <row r="499" s="1" customFormat="1" ht="14.3" customHeight="1" spans="1:11">
      <c r="A499" s="5" t="s">
        <v>339</v>
      </c>
      <c r="B499" s="5" t="s">
        <v>340</v>
      </c>
      <c r="C499" s="7" t="s">
        <v>341</v>
      </c>
      <c r="D499" s="7"/>
      <c r="E499" s="7"/>
      <c r="F499" s="7"/>
      <c r="G499" s="7"/>
      <c r="H499" s="8" t="s">
        <v>342</v>
      </c>
      <c r="I499" s="8"/>
      <c r="J499" s="8"/>
      <c r="K499" s="8"/>
    </row>
    <row r="500" s="1" customFormat="1" ht="35.4" customHeight="1" spans="1:11">
      <c r="A500" s="5"/>
      <c r="B500" s="5"/>
      <c r="C500" s="5" t="s">
        <v>688</v>
      </c>
      <c r="D500" s="5"/>
      <c r="E500" s="5"/>
      <c r="F500" s="5"/>
      <c r="G500" s="5"/>
      <c r="H500" s="23" t="s">
        <v>688</v>
      </c>
      <c r="I500" s="23"/>
      <c r="J500" s="23"/>
      <c r="K500" s="23"/>
    </row>
    <row r="501" s="1" customFormat="1" ht="34.65" customHeight="1" spans="1:11">
      <c r="A501" s="5"/>
      <c r="B501" s="5" t="s">
        <v>344</v>
      </c>
      <c r="C501" s="5"/>
      <c r="D501" s="5"/>
      <c r="E501" s="5"/>
      <c r="F501" s="5"/>
      <c r="G501" s="5"/>
      <c r="H501" s="5"/>
      <c r="I501" s="5"/>
      <c r="J501" s="5"/>
      <c r="K501" s="5"/>
    </row>
    <row r="502" s="1" customFormat="1" ht="18.05" customHeight="1" spans="1:11">
      <c r="A502" s="7" t="s">
        <v>345</v>
      </c>
      <c r="B502" s="7" t="s">
        <v>346</v>
      </c>
      <c r="C502" s="7" t="s">
        <v>303</v>
      </c>
      <c r="D502" s="7" t="s">
        <v>347</v>
      </c>
      <c r="E502" s="7" t="s">
        <v>348</v>
      </c>
      <c r="F502" s="7"/>
      <c r="G502" s="7"/>
      <c r="H502" s="7" t="s">
        <v>349</v>
      </c>
      <c r="I502" s="7" t="s">
        <v>350</v>
      </c>
      <c r="J502" s="7" t="s">
        <v>351</v>
      </c>
      <c r="K502" s="7" t="s">
        <v>352</v>
      </c>
    </row>
    <row r="503" s="1" customFormat="1" ht="17.3" customHeight="1" spans="1:11">
      <c r="A503" s="7"/>
      <c r="B503" s="7" t="s">
        <v>353</v>
      </c>
      <c r="C503" s="9">
        <v>0</v>
      </c>
      <c r="D503" s="9">
        <v>32.8</v>
      </c>
      <c r="E503" s="9">
        <v>29.165</v>
      </c>
      <c r="F503" s="9"/>
      <c r="G503" s="9"/>
      <c r="H503" s="10">
        <v>0.889176829268293</v>
      </c>
      <c r="I503" s="7">
        <v>10</v>
      </c>
      <c r="J503" s="7">
        <v>8</v>
      </c>
      <c r="K503" s="11"/>
    </row>
    <row r="504" s="1" customFormat="1" ht="19.55" customHeight="1" spans="1:11">
      <c r="A504" s="7"/>
      <c r="B504" s="7" t="s">
        <v>354</v>
      </c>
      <c r="C504" s="9">
        <v>0</v>
      </c>
      <c r="D504" s="9">
        <v>32.8</v>
      </c>
      <c r="E504" s="9">
        <v>29.165</v>
      </c>
      <c r="F504" s="9"/>
      <c r="G504" s="9"/>
      <c r="H504" s="10">
        <v>0.889176829268293</v>
      </c>
      <c r="I504" s="7" t="s">
        <v>355</v>
      </c>
      <c r="J504" s="7" t="s">
        <v>355</v>
      </c>
      <c r="K504" s="11"/>
    </row>
    <row r="505" s="1" customFormat="1" ht="20.35" customHeight="1" spans="1:11">
      <c r="A505" s="7"/>
      <c r="B505" s="7" t="s">
        <v>356</v>
      </c>
      <c r="C505" s="9">
        <v>0</v>
      </c>
      <c r="D505" s="9">
        <v>0</v>
      </c>
      <c r="E505" s="9">
        <v>0</v>
      </c>
      <c r="F505" s="9"/>
      <c r="G505" s="9"/>
      <c r="H505" s="10">
        <v>0</v>
      </c>
      <c r="I505" s="7" t="s">
        <v>355</v>
      </c>
      <c r="J505" s="7" t="s">
        <v>355</v>
      </c>
      <c r="K505" s="11"/>
    </row>
    <row r="506" s="1" customFormat="1" ht="18.05" customHeight="1" spans="1:11">
      <c r="A506" s="7"/>
      <c r="B506" s="7" t="s">
        <v>357</v>
      </c>
      <c r="C506" s="9">
        <v>0</v>
      </c>
      <c r="D506" s="9">
        <v>0</v>
      </c>
      <c r="E506" s="9">
        <v>0</v>
      </c>
      <c r="F506" s="9"/>
      <c r="G506" s="9"/>
      <c r="H506" s="10">
        <v>0</v>
      </c>
      <c r="I506" s="7" t="s">
        <v>355</v>
      </c>
      <c r="J506" s="7" t="s">
        <v>355</v>
      </c>
      <c r="K506" s="11"/>
    </row>
    <row r="507" s="1" customFormat="1" ht="16.95" customHeight="1" spans="1:11">
      <c r="A507" s="7"/>
      <c r="B507" s="7" t="s">
        <v>358</v>
      </c>
      <c r="C507" s="12"/>
      <c r="D507" s="12"/>
      <c r="E507" s="12"/>
      <c r="F507" s="12"/>
      <c r="G507" s="12"/>
      <c r="H507" s="12"/>
      <c r="I507" s="7" t="s">
        <v>355</v>
      </c>
      <c r="J507" s="7" t="s">
        <v>355</v>
      </c>
      <c r="K507" s="11"/>
    </row>
    <row r="508" s="1" customFormat="1" ht="22.6" customHeight="1" spans="1:11">
      <c r="A508" s="7" t="s">
        <v>359</v>
      </c>
      <c r="B508" s="7" t="s">
        <v>12</v>
      </c>
      <c r="C508" s="7" t="s">
        <v>13</v>
      </c>
      <c r="D508" s="7" t="s">
        <v>14</v>
      </c>
      <c r="E508" s="7" t="s">
        <v>360</v>
      </c>
      <c r="F508" s="7" t="s">
        <v>361</v>
      </c>
      <c r="G508" s="7" t="s">
        <v>362</v>
      </c>
      <c r="H508" s="7" t="s">
        <v>363</v>
      </c>
      <c r="I508" s="7" t="s">
        <v>350</v>
      </c>
      <c r="J508" s="7" t="s">
        <v>351</v>
      </c>
      <c r="K508" s="7" t="s">
        <v>364</v>
      </c>
    </row>
    <row r="509" s="1" customFormat="1" ht="16.95" customHeight="1" spans="1:11">
      <c r="A509" s="7"/>
      <c r="B509" s="7" t="s">
        <v>365</v>
      </c>
      <c r="C509" s="7" t="s">
        <v>366</v>
      </c>
      <c r="D509" s="7" t="s">
        <v>689</v>
      </c>
      <c r="E509" s="7" t="s">
        <v>381</v>
      </c>
      <c r="F509" s="7" t="s">
        <v>372</v>
      </c>
      <c r="G509" s="7" t="s">
        <v>487</v>
      </c>
      <c r="H509" s="151" t="s">
        <v>690</v>
      </c>
      <c r="I509" s="7" t="s">
        <v>372</v>
      </c>
      <c r="J509" s="7">
        <v>10</v>
      </c>
      <c r="K509" s="12"/>
    </row>
    <row r="510" s="1" customFormat="1" ht="16.95" customHeight="1" spans="1:11">
      <c r="A510" s="7"/>
      <c r="B510" s="7"/>
      <c r="C510" s="7" t="s">
        <v>373</v>
      </c>
      <c r="D510" s="7" t="s">
        <v>647</v>
      </c>
      <c r="E510" s="7" t="s">
        <v>368</v>
      </c>
      <c r="F510" s="7" t="s">
        <v>375</v>
      </c>
      <c r="G510" s="7" t="s">
        <v>376</v>
      </c>
      <c r="H510" s="12" t="s">
        <v>377</v>
      </c>
      <c r="I510" s="7" t="s">
        <v>372</v>
      </c>
      <c r="J510" s="7">
        <v>10</v>
      </c>
      <c r="K510" s="12"/>
    </row>
    <row r="511" s="1" customFormat="1" ht="16.95" customHeight="1" spans="1:11">
      <c r="A511" s="7"/>
      <c r="B511" s="7"/>
      <c r="C511" s="7"/>
      <c r="D511" s="7" t="s">
        <v>572</v>
      </c>
      <c r="E511" s="7" t="s">
        <v>381</v>
      </c>
      <c r="F511" s="7" t="s">
        <v>382</v>
      </c>
      <c r="G511" s="7" t="s">
        <v>376</v>
      </c>
      <c r="H511" s="151" t="s">
        <v>383</v>
      </c>
      <c r="I511" s="7" t="s">
        <v>372</v>
      </c>
      <c r="J511" s="7">
        <v>10</v>
      </c>
      <c r="K511" s="12"/>
    </row>
    <row r="512" s="1" customFormat="1" ht="16.95" customHeight="1" spans="1:11">
      <c r="A512" s="7"/>
      <c r="B512" s="7"/>
      <c r="C512" s="7" t="s">
        <v>379</v>
      </c>
      <c r="D512" s="7" t="s">
        <v>384</v>
      </c>
      <c r="E512" s="7" t="s">
        <v>368</v>
      </c>
      <c r="F512" s="7" t="s">
        <v>375</v>
      </c>
      <c r="G512" s="7" t="s">
        <v>376</v>
      </c>
      <c r="H512" s="12" t="s">
        <v>377</v>
      </c>
      <c r="I512" s="7" t="s">
        <v>369</v>
      </c>
      <c r="J512" s="7">
        <v>2</v>
      </c>
      <c r="K512" s="12"/>
    </row>
    <row r="513" s="1" customFormat="1" ht="16.95" customHeight="1" spans="1:11">
      <c r="A513" s="7"/>
      <c r="B513" s="7"/>
      <c r="C513" s="7"/>
      <c r="D513" s="7" t="s">
        <v>555</v>
      </c>
      <c r="E513" s="7" t="s">
        <v>391</v>
      </c>
      <c r="F513" s="7" t="s">
        <v>649</v>
      </c>
      <c r="G513" s="7"/>
      <c r="H513" s="7" t="s">
        <v>649</v>
      </c>
      <c r="I513" s="7" t="s">
        <v>369</v>
      </c>
      <c r="J513" s="7">
        <v>2</v>
      </c>
      <c r="K513" s="12"/>
    </row>
    <row r="514" s="1" customFormat="1" ht="16.95" customHeight="1" spans="1:11">
      <c r="A514" s="7"/>
      <c r="B514" s="7" t="s">
        <v>385</v>
      </c>
      <c r="C514" s="7" t="s">
        <v>386</v>
      </c>
      <c r="D514" s="7" t="s">
        <v>691</v>
      </c>
      <c r="E514" s="7" t="s">
        <v>391</v>
      </c>
      <c r="F514" s="7" t="s">
        <v>692</v>
      </c>
      <c r="G514" s="7"/>
      <c r="H514" s="7" t="s">
        <v>692</v>
      </c>
      <c r="I514" s="7" t="s">
        <v>372</v>
      </c>
      <c r="J514" s="7">
        <v>10</v>
      </c>
      <c r="K514" s="12"/>
    </row>
    <row r="515" s="1" customFormat="1" ht="16.95" customHeight="1" spans="1:11">
      <c r="A515" s="7"/>
      <c r="B515" s="7"/>
      <c r="C515" s="7" t="s">
        <v>389</v>
      </c>
      <c r="D515" s="7" t="s">
        <v>693</v>
      </c>
      <c r="E515" s="7" t="s">
        <v>391</v>
      </c>
      <c r="F515" s="7" t="s">
        <v>684</v>
      </c>
      <c r="G515" s="7"/>
      <c r="H515" s="7" t="s">
        <v>684</v>
      </c>
      <c r="I515" s="7" t="s">
        <v>372</v>
      </c>
      <c r="J515" s="7">
        <v>0</v>
      </c>
      <c r="K515" s="12"/>
    </row>
    <row r="516" s="1" customFormat="1" ht="22.6" customHeight="1" spans="1:11">
      <c r="A516" s="7"/>
      <c r="B516" s="7" t="s">
        <v>194</v>
      </c>
      <c r="C516" s="7" t="s">
        <v>393</v>
      </c>
      <c r="D516" s="7" t="s">
        <v>654</v>
      </c>
      <c r="E516" s="7" t="s">
        <v>368</v>
      </c>
      <c r="F516" s="7" t="s">
        <v>375</v>
      </c>
      <c r="G516" s="7" t="s">
        <v>376</v>
      </c>
      <c r="H516" s="12" t="s">
        <v>377</v>
      </c>
      <c r="I516" s="7" t="s">
        <v>372</v>
      </c>
      <c r="J516" s="7">
        <v>10</v>
      </c>
      <c r="K516" s="12"/>
    </row>
    <row r="517" s="1" customFormat="1" ht="16.95" customHeight="1" spans="1:11">
      <c r="A517" s="7"/>
      <c r="B517" s="7" t="s">
        <v>397</v>
      </c>
      <c r="C517" s="7" t="s">
        <v>431</v>
      </c>
      <c r="D517" s="7" t="s">
        <v>694</v>
      </c>
      <c r="E517" s="7" t="s">
        <v>449</v>
      </c>
      <c r="F517" s="7" t="s">
        <v>695</v>
      </c>
      <c r="G517" s="7" t="s">
        <v>513</v>
      </c>
      <c r="H517" s="151" t="s">
        <v>696</v>
      </c>
      <c r="I517" s="7" t="s">
        <v>378</v>
      </c>
      <c r="J517" s="7">
        <v>20</v>
      </c>
      <c r="K517" s="12"/>
    </row>
    <row r="518" s="1" customFormat="1" ht="14.3" customHeight="1" spans="1:11">
      <c r="A518" s="7" t="s">
        <v>104</v>
      </c>
      <c r="B518" s="7"/>
      <c r="C518" s="7"/>
      <c r="D518" s="7"/>
      <c r="E518" s="7"/>
      <c r="F518" s="7"/>
      <c r="G518" s="7"/>
      <c r="H518" s="7"/>
      <c r="I518" s="7">
        <v>100</v>
      </c>
      <c r="J518" s="5">
        <v>98</v>
      </c>
      <c r="K518" s="5"/>
    </row>
    <row r="519" s="1" customFormat="1" ht="51" customHeight="1" spans="1:11">
      <c r="A519" s="14"/>
      <c r="B519" s="14"/>
      <c r="C519" s="14"/>
      <c r="D519" s="14"/>
      <c r="E519" s="14"/>
      <c r="F519" s="14"/>
      <c r="G519" s="14"/>
      <c r="H519" s="14"/>
      <c r="I519" s="14"/>
      <c r="J519" s="14"/>
      <c r="K519" s="14"/>
    </row>
    <row r="520" s="1" customFormat="1" ht="45.2" customHeight="1" spans="1:11">
      <c r="A520" s="4" t="s">
        <v>334</v>
      </c>
      <c r="B520" s="4"/>
      <c r="C520" s="4"/>
      <c r="D520" s="4"/>
      <c r="E520" s="4"/>
      <c r="F520" s="4"/>
      <c r="G520" s="4"/>
      <c r="H520" s="4"/>
      <c r="I520" s="4"/>
      <c r="J520" s="4"/>
      <c r="K520" s="4"/>
    </row>
    <row r="521" s="1" customFormat="1" ht="14.3" customHeight="1" spans="1:11">
      <c r="A521" s="5" t="s">
        <v>210</v>
      </c>
      <c r="B521" s="5"/>
      <c r="C521" s="5" t="s">
        <v>284</v>
      </c>
      <c r="D521" s="5"/>
      <c r="E521" s="5"/>
      <c r="F521" s="5"/>
      <c r="G521" s="5"/>
      <c r="H521" s="5"/>
      <c r="I521" s="5"/>
      <c r="J521" s="5"/>
      <c r="K521" s="5"/>
    </row>
    <row r="522" s="1" customFormat="1" ht="25.6" customHeight="1" spans="1:11">
      <c r="A522" s="5" t="s">
        <v>335</v>
      </c>
      <c r="B522" s="5"/>
      <c r="C522" s="5" t="s">
        <v>336</v>
      </c>
      <c r="D522" s="5"/>
      <c r="E522" s="5"/>
      <c r="F522" s="5"/>
      <c r="G522" s="5"/>
      <c r="H522" s="6" t="s">
        <v>337</v>
      </c>
      <c r="I522" s="7" t="s">
        <v>338</v>
      </c>
      <c r="J522" s="7"/>
      <c r="K522" s="7"/>
    </row>
    <row r="523" s="1" customFormat="1" ht="14.3" customHeight="1" spans="1:11">
      <c r="A523" s="5" t="s">
        <v>339</v>
      </c>
      <c r="B523" s="5" t="s">
        <v>340</v>
      </c>
      <c r="C523" s="7" t="s">
        <v>341</v>
      </c>
      <c r="D523" s="7"/>
      <c r="E523" s="7"/>
      <c r="F523" s="7"/>
      <c r="G523" s="7"/>
      <c r="H523" s="8" t="s">
        <v>342</v>
      </c>
      <c r="I523" s="8"/>
      <c r="J523" s="8"/>
      <c r="K523" s="8"/>
    </row>
    <row r="524" s="1" customFormat="1" ht="35.4" customHeight="1" spans="1:11">
      <c r="A524" s="5"/>
      <c r="B524" s="5"/>
      <c r="C524" s="5" t="s">
        <v>697</v>
      </c>
      <c r="D524" s="5"/>
      <c r="E524" s="5"/>
      <c r="F524" s="5"/>
      <c r="G524" s="5"/>
      <c r="H524" s="23" t="s">
        <v>697</v>
      </c>
      <c r="I524" s="23"/>
      <c r="J524" s="23"/>
      <c r="K524" s="23"/>
    </row>
    <row r="525" s="1" customFormat="1" ht="34.65" customHeight="1" spans="1:11">
      <c r="A525" s="5"/>
      <c r="B525" s="5" t="s">
        <v>344</v>
      </c>
      <c r="C525" s="5"/>
      <c r="D525" s="5"/>
      <c r="E525" s="5"/>
      <c r="F525" s="5"/>
      <c r="G525" s="5"/>
      <c r="H525" s="5"/>
      <c r="I525" s="5"/>
      <c r="J525" s="5"/>
      <c r="K525" s="5"/>
    </row>
    <row r="526" s="1" customFormat="1" ht="18.05" customHeight="1" spans="1:11">
      <c r="A526" s="7" t="s">
        <v>345</v>
      </c>
      <c r="B526" s="7" t="s">
        <v>346</v>
      </c>
      <c r="C526" s="7" t="s">
        <v>303</v>
      </c>
      <c r="D526" s="7" t="s">
        <v>347</v>
      </c>
      <c r="E526" s="7" t="s">
        <v>348</v>
      </c>
      <c r="F526" s="7"/>
      <c r="G526" s="7"/>
      <c r="H526" s="7" t="s">
        <v>349</v>
      </c>
      <c r="I526" s="7" t="s">
        <v>350</v>
      </c>
      <c r="J526" s="7" t="s">
        <v>351</v>
      </c>
      <c r="K526" s="7" t="s">
        <v>352</v>
      </c>
    </row>
    <row r="527" s="1" customFormat="1" ht="17.3" customHeight="1" spans="1:11">
      <c r="A527" s="7"/>
      <c r="B527" s="7" t="s">
        <v>353</v>
      </c>
      <c r="C527" s="9">
        <v>0</v>
      </c>
      <c r="D527" s="9">
        <v>25.3</v>
      </c>
      <c r="E527" s="9">
        <v>25.3</v>
      </c>
      <c r="F527" s="9"/>
      <c r="G527" s="9"/>
      <c r="H527" s="10">
        <v>1</v>
      </c>
      <c r="I527" s="7">
        <v>10</v>
      </c>
      <c r="J527" s="7">
        <v>10</v>
      </c>
      <c r="K527" s="11"/>
    </row>
    <row r="528" s="1" customFormat="1" ht="19.55" customHeight="1" spans="1:11">
      <c r="A528" s="7"/>
      <c r="B528" s="7" t="s">
        <v>354</v>
      </c>
      <c r="C528" s="9">
        <v>0</v>
      </c>
      <c r="D528" s="9">
        <v>25.3</v>
      </c>
      <c r="E528" s="9">
        <v>25.3</v>
      </c>
      <c r="F528" s="9"/>
      <c r="G528" s="9"/>
      <c r="H528" s="10">
        <v>1</v>
      </c>
      <c r="I528" s="7" t="s">
        <v>355</v>
      </c>
      <c r="J528" s="7" t="s">
        <v>355</v>
      </c>
      <c r="K528" s="11"/>
    </row>
    <row r="529" s="1" customFormat="1" ht="20.35" customHeight="1" spans="1:11">
      <c r="A529" s="7"/>
      <c r="B529" s="7" t="s">
        <v>356</v>
      </c>
      <c r="C529" s="9">
        <v>0</v>
      </c>
      <c r="D529" s="9">
        <v>0</v>
      </c>
      <c r="E529" s="9">
        <v>0</v>
      </c>
      <c r="F529" s="9"/>
      <c r="G529" s="9"/>
      <c r="H529" s="10">
        <v>0</v>
      </c>
      <c r="I529" s="7" t="s">
        <v>355</v>
      </c>
      <c r="J529" s="7" t="s">
        <v>355</v>
      </c>
      <c r="K529" s="11"/>
    </row>
    <row r="530" s="1" customFormat="1" ht="18.05" customHeight="1" spans="1:11">
      <c r="A530" s="7"/>
      <c r="B530" s="7" t="s">
        <v>357</v>
      </c>
      <c r="C530" s="9">
        <v>0</v>
      </c>
      <c r="D530" s="9">
        <v>0</v>
      </c>
      <c r="E530" s="9">
        <v>0</v>
      </c>
      <c r="F530" s="9"/>
      <c r="G530" s="9"/>
      <c r="H530" s="10">
        <v>0</v>
      </c>
      <c r="I530" s="7" t="s">
        <v>355</v>
      </c>
      <c r="J530" s="7" t="s">
        <v>355</v>
      </c>
      <c r="K530" s="11"/>
    </row>
    <row r="531" s="1" customFormat="1" ht="16.95" customHeight="1" spans="1:11">
      <c r="A531" s="7"/>
      <c r="B531" s="7" t="s">
        <v>358</v>
      </c>
      <c r="C531" s="12"/>
      <c r="D531" s="12"/>
      <c r="E531" s="12"/>
      <c r="F531" s="12"/>
      <c r="G531" s="12"/>
      <c r="H531" s="12"/>
      <c r="I531" s="7" t="s">
        <v>355</v>
      </c>
      <c r="J531" s="7" t="s">
        <v>355</v>
      </c>
      <c r="K531" s="11"/>
    </row>
    <row r="532" s="1" customFormat="1" ht="22.6" customHeight="1" spans="1:11">
      <c r="A532" s="7" t="s">
        <v>359</v>
      </c>
      <c r="B532" s="7" t="s">
        <v>12</v>
      </c>
      <c r="C532" s="7" t="s">
        <v>13</v>
      </c>
      <c r="D532" s="7" t="s">
        <v>14</v>
      </c>
      <c r="E532" s="7" t="s">
        <v>360</v>
      </c>
      <c r="F532" s="7" t="s">
        <v>361</v>
      </c>
      <c r="G532" s="7" t="s">
        <v>362</v>
      </c>
      <c r="H532" s="7" t="s">
        <v>363</v>
      </c>
      <c r="I532" s="7" t="s">
        <v>350</v>
      </c>
      <c r="J532" s="7" t="s">
        <v>351</v>
      </c>
      <c r="K532" s="7" t="s">
        <v>364</v>
      </c>
    </row>
    <row r="533" s="1" customFormat="1" ht="33.9" customHeight="1" spans="1:11">
      <c r="A533" s="7"/>
      <c r="B533" s="7" t="s">
        <v>365</v>
      </c>
      <c r="C533" s="7" t="s">
        <v>366</v>
      </c>
      <c r="D533" s="7" t="s">
        <v>698</v>
      </c>
      <c r="E533" s="7" t="s">
        <v>368</v>
      </c>
      <c r="F533" s="7" t="s">
        <v>454</v>
      </c>
      <c r="G533" s="7" t="s">
        <v>699</v>
      </c>
      <c r="H533" s="12" t="s">
        <v>700</v>
      </c>
      <c r="I533" s="7" t="s">
        <v>372</v>
      </c>
      <c r="J533" s="7">
        <v>10</v>
      </c>
      <c r="K533" s="12"/>
    </row>
    <row r="534" s="1" customFormat="1" ht="16.95" customHeight="1" spans="1:11">
      <c r="A534" s="7"/>
      <c r="B534" s="7"/>
      <c r="C534" s="7" t="s">
        <v>373</v>
      </c>
      <c r="D534" s="7" t="s">
        <v>647</v>
      </c>
      <c r="E534" s="7" t="s">
        <v>368</v>
      </c>
      <c r="F534" s="7" t="s">
        <v>375</v>
      </c>
      <c r="G534" s="7" t="s">
        <v>376</v>
      </c>
      <c r="H534" s="12" t="s">
        <v>377</v>
      </c>
      <c r="I534" s="7" t="s">
        <v>372</v>
      </c>
      <c r="J534" s="7">
        <v>10</v>
      </c>
      <c r="K534" s="12"/>
    </row>
    <row r="535" s="1" customFormat="1" ht="16.95" customHeight="1" spans="1:11">
      <c r="A535" s="7"/>
      <c r="B535" s="7"/>
      <c r="C535" s="7"/>
      <c r="D535" s="7" t="s">
        <v>572</v>
      </c>
      <c r="E535" s="7" t="s">
        <v>381</v>
      </c>
      <c r="F535" s="7" t="s">
        <v>382</v>
      </c>
      <c r="G535" s="7" t="s">
        <v>376</v>
      </c>
      <c r="H535" s="151" t="s">
        <v>383</v>
      </c>
      <c r="I535" s="7" t="s">
        <v>372</v>
      </c>
      <c r="J535" s="7">
        <v>10</v>
      </c>
      <c r="K535" s="12"/>
    </row>
    <row r="536" s="1" customFormat="1" ht="16.95" customHeight="1" spans="1:11">
      <c r="A536" s="7"/>
      <c r="B536" s="7"/>
      <c r="C536" s="7" t="s">
        <v>379</v>
      </c>
      <c r="D536" s="7" t="s">
        <v>555</v>
      </c>
      <c r="E536" s="7" t="s">
        <v>391</v>
      </c>
      <c r="F536" s="7" t="s">
        <v>649</v>
      </c>
      <c r="G536" s="7"/>
      <c r="H536" s="7" t="s">
        <v>649</v>
      </c>
      <c r="I536" s="7" t="s">
        <v>372</v>
      </c>
      <c r="J536" s="7">
        <v>10</v>
      </c>
      <c r="K536" s="12"/>
    </row>
    <row r="537" s="1" customFormat="1" ht="16.95" customHeight="1" spans="1:11">
      <c r="A537" s="7"/>
      <c r="B537" s="7" t="s">
        <v>385</v>
      </c>
      <c r="C537" s="7" t="s">
        <v>386</v>
      </c>
      <c r="D537" s="7" t="s">
        <v>701</v>
      </c>
      <c r="E537" s="7" t="s">
        <v>391</v>
      </c>
      <c r="F537" s="7" t="s">
        <v>702</v>
      </c>
      <c r="G537" s="7"/>
      <c r="H537" s="7" t="s">
        <v>702</v>
      </c>
      <c r="I537" s="7" t="s">
        <v>378</v>
      </c>
      <c r="J537" s="7">
        <v>20</v>
      </c>
      <c r="K537" s="12"/>
    </row>
    <row r="538" s="1" customFormat="1" ht="22.6" customHeight="1" spans="1:11">
      <c r="A538" s="7"/>
      <c r="B538" s="7" t="s">
        <v>194</v>
      </c>
      <c r="C538" s="7" t="s">
        <v>393</v>
      </c>
      <c r="D538" s="7" t="s">
        <v>703</v>
      </c>
      <c r="E538" s="7" t="s">
        <v>368</v>
      </c>
      <c r="F538" s="7" t="s">
        <v>375</v>
      </c>
      <c r="G538" s="7" t="s">
        <v>376</v>
      </c>
      <c r="H538" s="12" t="s">
        <v>377</v>
      </c>
      <c r="I538" s="7" t="s">
        <v>372</v>
      </c>
      <c r="J538" s="7">
        <v>10</v>
      </c>
      <c r="K538" s="12"/>
    </row>
    <row r="539" s="1" customFormat="1" ht="33.9" customHeight="1" spans="1:11">
      <c r="A539" s="7"/>
      <c r="B539" s="7" t="s">
        <v>397</v>
      </c>
      <c r="C539" s="7" t="s">
        <v>431</v>
      </c>
      <c r="D539" s="7" t="s">
        <v>285</v>
      </c>
      <c r="E539" s="7" t="s">
        <v>449</v>
      </c>
      <c r="F539" s="7" t="s">
        <v>704</v>
      </c>
      <c r="G539" s="7" t="s">
        <v>513</v>
      </c>
      <c r="H539" s="12" t="s">
        <v>705</v>
      </c>
      <c r="I539" s="7" t="s">
        <v>378</v>
      </c>
      <c r="J539" s="7">
        <v>20</v>
      </c>
      <c r="K539" s="12"/>
    </row>
    <row r="540" s="1" customFormat="1" ht="14.3" customHeight="1" spans="1:11">
      <c r="A540" s="7" t="s">
        <v>104</v>
      </c>
      <c r="B540" s="7"/>
      <c r="C540" s="7"/>
      <c r="D540" s="7"/>
      <c r="E540" s="7"/>
      <c r="F540" s="7"/>
      <c r="G540" s="7"/>
      <c r="H540" s="7"/>
      <c r="I540" s="7">
        <v>100</v>
      </c>
      <c r="J540" s="5">
        <v>100</v>
      </c>
      <c r="K540" s="5"/>
    </row>
    <row r="541" s="1" customFormat="1" ht="41" customHeight="1" spans="1:11">
      <c r="A541" s="14"/>
      <c r="B541" s="14"/>
      <c r="C541" s="14"/>
      <c r="D541" s="14"/>
      <c r="E541" s="14"/>
      <c r="F541" s="14"/>
      <c r="G541" s="14"/>
      <c r="H541" s="14"/>
      <c r="I541" s="14"/>
      <c r="J541" s="14"/>
      <c r="K541" s="14"/>
    </row>
    <row r="542" s="1" customFormat="1" ht="45.2" customHeight="1" spans="1:11">
      <c r="A542" s="4" t="s">
        <v>334</v>
      </c>
      <c r="B542" s="4"/>
      <c r="C542" s="4"/>
      <c r="D542" s="4"/>
      <c r="E542" s="4"/>
      <c r="F542" s="4"/>
      <c r="G542" s="4"/>
      <c r="H542" s="4"/>
      <c r="I542" s="4"/>
      <c r="J542" s="4"/>
      <c r="K542" s="4"/>
    </row>
    <row r="543" s="1" customFormat="1" ht="14.3" customHeight="1" spans="1:11">
      <c r="A543" s="5" t="s">
        <v>210</v>
      </c>
      <c r="B543" s="5"/>
      <c r="C543" s="5" t="s">
        <v>286</v>
      </c>
      <c r="D543" s="5"/>
      <c r="E543" s="5"/>
      <c r="F543" s="5"/>
      <c r="G543" s="5"/>
      <c r="H543" s="5"/>
      <c r="I543" s="5"/>
      <c r="J543" s="5"/>
      <c r="K543" s="5"/>
    </row>
    <row r="544" s="1" customFormat="1" ht="25.6" customHeight="1" spans="1:11">
      <c r="A544" s="5" t="s">
        <v>335</v>
      </c>
      <c r="B544" s="5"/>
      <c r="C544" s="5" t="s">
        <v>336</v>
      </c>
      <c r="D544" s="5"/>
      <c r="E544" s="5"/>
      <c r="F544" s="5"/>
      <c r="G544" s="5"/>
      <c r="H544" s="6" t="s">
        <v>337</v>
      </c>
      <c r="I544" s="7" t="s">
        <v>338</v>
      </c>
      <c r="J544" s="7"/>
      <c r="K544" s="7"/>
    </row>
    <row r="545" s="1" customFormat="1" ht="14.3" customHeight="1" spans="1:11">
      <c r="A545" s="5" t="s">
        <v>339</v>
      </c>
      <c r="B545" s="5" t="s">
        <v>340</v>
      </c>
      <c r="C545" s="7" t="s">
        <v>341</v>
      </c>
      <c r="D545" s="7"/>
      <c r="E545" s="7"/>
      <c r="F545" s="7"/>
      <c r="G545" s="7"/>
      <c r="H545" s="8" t="s">
        <v>342</v>
      </c>
      <c r="I545" s="8"/>
      <c r="J545" s="8"/>
      <c r="K545" s="8"/>
    </row>
    <row r="546" s="1" customFormat="1" ht="45.2" customHeight="1" spans="1:11">
      <c r="A546" s="5"/>
      <c r="B546" s="5"/>
      <c r="C546" s="5" t="s">
        <v>706</v>
      </c>
      <c r="D546" s="5"/>
      <c r="E546" s="5"/>
      <c r="F546" s="5"/>
      <c r="G546" s="5"/>
      <c r="H546" s="23" t="s">
        <v>706</v>
      </c>
      <c r="I546" s="23"/>
      <c r="J546" s="23"/>
      <c r="K546" s="23"/>
    </row>
    <row r="547" s="1" customFormat="1" ht="34.65" customHeight="1" spans="1:11">
      <c r="A547" s="5"/>
      <c r="B547" s="5" t="s">
        <v>344</v>
      </c>
      <c r="C547" s="5"/>
      <c r="D547" s="5"/>
      <c r="E547" s="5"/>
      <c r="F547" s="5"/>
      <c r="G547" s="5"/>
      <c r="H547" s="5"/>
      <c r="I547" s="5"/>
      <c r="J547" s="5"/>
      <c r="K547" s="5"/>
    </row>
    <row r="548" s="1" customFormat="1" ht="28" customHeight="1" spans="1:11">
      <c r="A548" s="7" t="s">
        <v>345</v>
      </c>
      <c r="B548" s="7" t="s">
        <v>346</v>
      </c>
      <c r="C548" s="7" t="s">
        <v>303</v>
      </c>
      <c r="D548" s="7" t="s">
        <v>347</v>
      </c>
      <c r="E548" s="7" t="s">
        <v>348</v>
      </c>
      <c r="F548" s="7"/>
      <c r="G548" s="7"/>
      <c r="H548" s="7" t="s">
        <v>349</v>
      </c>
      <c r="I548" s="7" t="s">
        <v>350</v>
      </c>
      <c r="J548" s="7" t="s">
        <v>351</v>
      </c>
      <c r="K548" s="7" t="s">
        <v>352</v>
      </c>
    </row>
    <row r="549" s="1" customFormat="1" ht="24" customHeight="1" spans="1:11">
      <c r="A549" s="7"/>
      <c r="B549" s="7" t="s">
        <v>353</v>
      </c>
      <c r="C549" s="9">
        <v>0</v>
      </c>
      <c r="D549" s="9">
        <v>51.44</v>
      </c>
      <c r="E549" s="9">
        <v>51.44</v>
      </c>
      <c r="F549" s="9"/>
      <c r="G549" s="9"/>
      <c r="H549" s="10">
        <v>1</v>
      </c>
      <c r="I549" s="7">
        <v>10</v>
      </c>
      <c r="J549" s="7">
        <v>10</v>
      </c>
      <c r="K549" s="11"/>
    </row>
    <row r="550" s="1" customFormat="1" ht="19.55" customHeight="1" spans="1:11">
      <c r="A550" s="7"/>
      <c r="B550" s="7" t="s">
        <v>354</v>
      </c>
      <c r="C550" s="9">
        <v>0</v>
      </c>
      <c r="D550" s="9">
        <v>51.44</v>
      </c>
      <c r="E550" s="9">
        <v>51.44</v>
      </c>
      <c r="F550" s="9"/>
      <c r="G550" s="9"/>
      <c r="H550" s="10">
        <v>1</v>
      </c>
      <c r="I550" s="7" t="s">
        <v>355</v>
      </c>
      <c r="J550" s="7" t="s">
        <v>355</v>
      </c>
      <c r="K550" s="11"/>
    </row>
    <row r="551" s="1" customFormat="1" ht="20.35" customHeight="1" spans="1:11">
      <c r="A551" s="7"/>
      <c r="B551" s="7" t="s">
        <v>356</v>
      </c>
      <c r="C551" s="9">
        <v>0</v>
      </c>
      <c r="D551" s="9">
        <v>0</v>
      </c>
      <c r="E551" s="9">
        <v>0</v>
      </c>
      <c r="F551" s="9"/>
      <c r="G551" s="9"/>
      <c r="H551" s="10">
        <v>0</v>
      </c>
      <c r="I551" s="7" t="s">
        <v>355</v>
      </c>
      <c r="J551" s="7" t="s">
        <v>355</v>
      </c>
      <c r="K551" s="11"/>
    </row>
    <row r="552" s="1" customFormat="1" ht="18.05" customHeight="1" spans="1:11">
      <c r="A552" s="7"/>
      <c r="B552" s="7" t="s">
        <v>357</v>
      </c>
      <c r="C552" s="9">
        <v>0</v>
      </c>
      <c r="D552" s="9">
        <v>0</v>
      </c>
      <c r="E552" s="9">
        <v>0</v>
      </c>
      <c r="F552" s="9"/>
      <c r="G552" s="9"/>
      <c r="H552" s="10">
        <v>0</v>
      </c>
      <c r="I552" s="7" t="s">
        <v>355</v>
      </c>
      <c r="J552" s="7" t="s">
        <v>355</v>
      </c>
      <c r="K552" s="11"/>
    </row>
    <row r="553" s="1" customFormat="1" ht="16.95" customHeight="1" spans="1:11">
      <c r="A553" s="7"/>
      <c r="B553" s="7" t="s">
        <v>358</v>
      </c>
      <c r="C553" s="12"/>
      <c r="D553" s="12"/>
      <c r="E553" s="12"/>
      <c r="F553" s="12"/>
      <c r="G553" s="12"/>
      <c r="H553" s="12"/>
      <c r="I553" s="7" t="s">
        <v>355</v>
      </c>
      <c r="J553" s="7" t="s">
        <v>355</v>
      </c>
      <c r="K553" s="11"/>
    </row>
    <row r="554" s="1" customFormat="1" ht="22.6" customHeight="1" spans="1:11">
      <c r="A554" s="7" t="s">
        <v>359</v>
      </c>
      <c r="B554" s="7" t="s">
        <v>12</v>
      </c>
      <c r="C554" s="7" t="s">
        <v>13</v>
      </c>
      <c r="D554" s="7" t="s">
        <v>14</v>
      </c>
      <c r="E554" s="7" t="s">
        <v>360</v>
      </c>
      <c r="F554" s="7" t="s">
        <v>361</v>
      </c>
      <c r="G554" s="7" t="s">
        <v>362</v>
      </c>
      <c r="H554" s="7" t="s">
        <v>363</v>
      </c>
      <c r="I554" s="7" t="s">
        <v>350</v>
      </c>
      <c r="J554" s="7" t="s">
        <v>351</v>
      </c>
      <c r="K554" s="7" t="s">
        <v>364</v>
      </c>
    </row>
    <row r="555" s="1" customFormat="1" ht="22.6" customHeight="1" spans="1:11">
      <c r="A555" s="7"/>
      <c r="B555" s="7" t="s">
        <v>365</v>
      </c>
      <c r="C555" s="7" t="s">
        <v>366</v>
      </c>
      <c r="D555" s="7" t="s">
        <v>707</v>
      </c>
      <c r="E555" s="7" t="s">
        <v>381</v>
      </c>
      <c r="F555" s="7" t="s">
        <v>470</v>
      </c>
      <c r="G555" s="7" t="s">
        <v>447</v>
      </c>
      <c r="H555" s="151" t="s">
        <v>661</v>
      </c>
      <c r="I555" s="7" t="s">
        <v>378</v>
      </c>
      <c r="J555" s="7">
        <v>20</v>
      </c>
      <c r="K555" s="12"/>
    </row>
    <row r="556" s="1" customFormat="1" ht="16.95" customHeight="1" spans="1:11">
      <c r="A556" s="7"/>
      <c r="B556" s="7"/>
      <c r="C556" s="7" t="s">
        <v>373</v>
      </c>
      <c r="D556" s="7" t="s">
        <v>647</v>
      </c>
      <c r="E556" s="7" t="s">
        <v>368</v>
      </c>
      <c r="F556" s="7" t="s">
        <v>382</v>
      </c>
      <c r="G556" s="7" t="s">
        <v>376</v>
      </c>
      <c r="H556" s="151" t="s">
        <v>383</v>
      </c>
      <c r="I556" s="7" t="s">
        <v>378</v>
      </c>
      <c r="J556" s="7">
        <v>20</v>
      </c>
      <c r="K556" s="12"/>
    </row>
    <row r="557" s="1" customFormat="1" ht="16.95" customHeight="1" spans="1:11">
      <c r="A557" s="7"/>
      <c r="B557" s="7" t="s">
        <v>385</v>
      </c>
      <c r="C557" s="7" t="s">
        <v>386</v>
      </c>
      <c r="D557" s="7" t="s">
        <v>708</v>
      </c>
      <c r="E557" s="7" t="s">
        <v>391</v>
      </c>
      <c r="F557" s="7" t="s">
        <v>709</v>
      </c>
      <c r="G557" s="7"/>
      <c r="H557" s="7" t="s">
        <v>709</v>
      </c>
      <c r="I557" s="7" t="s">
        <v>372</v>
      </c>
      <c r="J557" s="7">
        <v>10</v>
      </c>
      <c r="K557" s="12"/>
    </row>
    <row r="558" s="1" customFormat="1" ht="16.95" customHeight="1" spans="1:11">
      <c r="A558" s="7"/>
      <c r="B558" s="7"/>
      <c r="C558" s="7" t="s">
        <v>426</v>
      </c>
      <c r="D558" s="7" t="s">
        <v>710</v>
      </c>
      <c r="E558" s="7" t="s">
        <v>368</v>
      </c>
      <c r="F558" s="7" t="s">
        <v>437</v>
      </c>
      <c r="G558" s="7" t="s">
        <v>478</v>
      </c>
      <c r="H558" s="12" t="s">
        <v>528</v>
      </c>
      <c r="I558" s="7" t="s">
        <v>372</v>
      </c>
      <c r="J558" s="7">
        <v>10</v>
      </c>
      <c r="K558" s="12"/>
    </row>
    <row r="559" s="1" customFormat="1" ht="22.6" customHeight="1" spans="1:11">
      <c r="A559" s="7"/>
      <c r="B559" s="7" t="s">
        <v>194</v>
      </c>
      <c r="C559" s="7" t="s">
        <v>393</v>
      </c>
      <c r="D559" s="7" t="s">
        <v>703</v>
      </c>
      <c r="E559" s="7" t="s">
        <v>368</v>
      </c>
      <c r="F559" s="7" t="s">
        <v>375</v>
      </c>
      <c r="G559" s="7" t="s">
        <v>376</v>
      </c>
      <c r="H559" s="12" t="s">
        <v>377</v>
      </c>
      <c r="I559" s="7" t="s">
        <v>372</v>
      </c>
      <c r="J559" s="7">
        <v>10</v>
      </c>
      <c r="K559" s="12"/>
    </row>
    <row r="560" s="1" customFormat="1" ht="16.95" customHeight="1" spans="1:11">
      <c r="A560" s="7"/>
      <c r="B560" s="7" t="s">
        <v>397</v>
      </c>
      <c r="C560" s="7" t="s">
        <v>431</v>
      </c>
      <c r="D560" s="7" t="s">
        <v>711</v>
      </c>
      <c r="E560" s="7" t="s">
        <v>449</v>
      </c>
      <c r="F560" s="7" t="s">
        <v>712</v>
      </c>
      <c r="G560" s="7" t="s">
        <v>513</v>
      </c>
      <c r="H560" s="12" t="s">
        <v>713</v>
      </c>
      <c r="I560" s="7" t="s">
        <v>378</v>
      </c>
      <c r="J560" s="7">
        <v>20</v>
      </c>
      <c r="K560" s="12"/>
    </row>
    <row r="561" s="1" customFormat="1" ht="14.3" customHeight="1" spans="1:11">
      <c r="A561" s="7" t="s">
        <v>104</v>
      </c>
      <c r="B561" s="7"/>
      <c r="C561" s="7"/>
      <c r="D561" s="7"/>
      <c r="E561" s="7"/>
      <c r="F561" s="7"/>
      <c r="G561" s="7"/>
      <c r="H561" s="7"/>
      <c r="I561" s="7">
        <v>100</v>
      </c>
      <c r="J561" s="5">
        <v>100</v>
      </c>
      <c r="K561" s="5"/>
    </row>
    <row r="562" s="1" customFormat="1" ht="53" customHeight="1" spans="1:11">
      <c r="A562" s="14"/>
      <c r="B562" s="14"/>
      <c r="C562" s="14"/>
      <c r="D562" s="14"/>
      <c r="E562" s="14"/>
      <c r="F562" s="14"/>
      <c r="G562" s="14"/>
      <c r="H562" s="14"/>
      <c r="I562" s="14"/>
      <c r="J562" s="14"/>
      <c r="K562" s="14"/>
    </row>
    <row r="563" s="1" customFormat="1" ht="45.2" customHeight="1" spans="1:11">
      <c r="A563" s="4" t="s">
        <v>334</v>
      </c>
      <c r="B563" s="4"/>
      <c r="C563" s="4"/>
      <c r="D563" s="4"/>
      <c r="E563" s="4"/>
      <c r="F563" s="4"/>
      <c r="G563" s="4"/>
      <c r="H563" s="4"/>
      <c r="I563" s="4"/>
      <c r="J563" s="4"/>
      <c r="K563" s="4"/>
    </row>
    <row r="564" s="1" customFormat="1" ht="14.3" customHeight="1" spans="1:11">
      <c r="A564" s="5" t="s">
        <v>210</v>
      </c>
      <c r="B564" s="5"/>
      <c r="C564" s="5" t="s">
        <v>290</v>
      </c>
      <c r="D564" s="5"/>
      <c r="E564" s="5"/>
      <c r="F564" s="5"/>
      <c r="G564" s="5"/>
      <c r="H564" s="5"/>
      <c r="I564" s="5"/>
      <c r="J564" s="5"/>
      <c r="K564" s="5"/>
    </row>
    <row r="565" s="1" customFormat="1" ht="25.6" customHeight="1" spans="1:11">
      <c r="A565" s="5" t="s">
        <v>335</v>
      </c>
      <c r="B565" s="5"/>
      <c r="C565" s="5" t="s">
        <v>336</v>
      </c>
      <c r="D565" s="5"/>
      <c r="E565" s="5"/>
      <c r="F565" s="5"/>
      <c r="G565" s="5"/>
      <c r="H565" s="6" t="s">
        <v>337</v>
      </c>
      <c r="I565" s="7" t="s">
        <v>338</v>
      </c>
      <c r="J565" s="7"/>
      <c r="K565" s="7"/>
    </row>
    <row r="566" s="1" customFormat="1" ht="14.3" customHeight="1" spans="1:11">
      <c r="A566" s="5" t="s">
        <v>339</v>
      </c>
      <c r="B566" s="5" t="s">
        <v>340</v>
      </c>
      <c r="C566" s="7" t="s">
        <v>341</v>
      </c>
      <c r="D566" s="7"/>
      <c r="E566" s="7"/>
      <c r="F566" s="7"/>
      <c r="G566" s="7"/>
      <c r="H566" s="8" t="s">
        <v>342</v>
      </c>
      <c r="I566" s="8"/>
      <c r="J566" s="8"/>
      <c r="K566" s="8"/>
    </row>
    <row r="567" s="1" customFormat="1" ht="35.4" customHeight="1" spans="1:11">
      <c r="A567" s="5"/>
      <c r="B567" s="5"/>
      <c r="C567" s="5" t="s">
        <v>714</v>
      </c>
      <c r="D567" s="5"/>
      <c r="E567" s="5"/>
      <c r="F567" s="5"/>
      <c r="G567" s="5"/>
      <c r="H567" s="23" t="s">
        <v>714</v>
      </c>
      <c r="I567" s="23"/>
      <c r="J567" s="23"/>
      <c r="K567" s="23"/>
    </row>
    <row r="568" s="1" customFormat="1" ht="34.65" customHeight="1" spans="1:11">
      <c r="A568" s="5"/>
      <c r="B568" s="5" t="s">
        <v>344</v>
      </c>
      <c r="C568" s="5"/>
      <c r="D568" s="5"/>
      <c r="E568" s="5"/>
      <c r="F568" s="5"/>
      <c r="G568" s="5"/>
      <c r="H568" s="5"/>
      <c r="I568" s="5"/>
      <c r="J568" s="5"/>
      <c r="K568" s="5"/>
    </row>
    <row r="569" s="1" customFormat="1" ht="18.05" customHeight="1" spans="1:11">
      <c r="A569" s="7" t="s">
        <v>345</v>
      </c>
      <c r="B569" s="7" t="s">
        <v>346</v>
      </c>
      <c r="C569" s="7" t="s">
        <v>303</v>
      </c>
      <c r="D569" s="7" t="s">
        <v>347</v>
      </c>
      <c r="E569" s="7" t="s">
        <v>348</v>
      </c>
      <c r="F569" s="7"/>
      <c r="G569" s="7"/>
      <c r="H569" s="7" t="s">
        <v>349</v>
      </c>
      <c r="I569" s="7" t="s">
        <v>350</v>
      </c>
      <c r="J569" s="7" t="s">
        <v>351</v>
      </c>
      <c r="K569" s="7" t="s">
        <v>352</v>
      </c>
    </row>
    <row r="570" s="1" customFormat="1" ht="17.3" customHeight="1" spans="1:11">
      <c r="A570" s="7"/>
      <c r="B570" s="7" t="s">
        <v>353</v>
      </c>
      <c r="C570" s="9">
        <v>0</v>
      </c>
      <c r="D570" s="9">
        <v>110</v>
      </c>
      <c r="E570" s="9">
        <v>37</v>
      </c>
      <c r="F570" s="9"/>
      <c r="G570" s="9"/>
      <c r="H570" s="10">
        <v>0.336363636363636</v>
      </c>
      <c r="I570" s="7">
        <v>10</v>
      </c>
      <c r="J570" s="7">
        <v>3</v>
      </c>
      <c r="K570" s="11"/>
    </row>
    <row r="571" s="1" customFormat="1" ht="19.55" customHeight="1" spans="1:11">
      <c r="A571" s="7"/>
      <c r="B571" s="7" t="s">
        <v>354</v>
      </c>
      <c r="C571" s="9">
        <v>0</v>
      </c>
      <c r="D571" s="9">
        <v>110</v>
      </c>
      <c r="E571" s="9">
        <v>37</v>
      </c>
      <c r="F571" s="9"/>
      <c r="G571" s="9"/>
      <c r="H571" s="10">
        <v>0.336363636363636</v>
      </c>
      <c r="I571" s="7" t="s">
        <v>355</v>
      </c>
      <c r="J571" s="7" t="s">
        <v>355</v>
      </c>
      <c r="K571" s="11"/>
    </row>
    <row r="572" s="1" customFormat="1" ht="20.35" customHeight="1" spans="1:11">
      <c r="A572" s="7"/>
      <c r="B572" s="7" t="s">
        <v>356</v>
      </c>
      <c r="C572" s="9">
        <v>0</v>
      </c>
      <c r="D572" s="9">
        <v>0</v>
      </c>
      <c r="E572" s="9">
        <v>0</v>
      </c>
      <c r="F572" s="9"/>
      <c r="G572" s="9"/>
      <c r="H572" s="10">
        <v>0</v>
      </c>
      <c r="I572" s="7" t="s">
        <v>355</v>
      </c>
      <c r="J572" s="7" t="s">
        <v>355</v>
      </c>
      <c r="K572" s="11"/>
    </row>
    <row r="573" s="1" customFormat="1" ht="18.05" customHeight="1" spans="1:11">
      <c r="A573" s="7"/>
      <c r="B573" s="7" t="s">
        <v>357</v>
      </c>
      <c r="C573" s="9">
        <v>0</v>
      </c>
      <c r="D573" s="9">
        <v>0</v>
      </c>
      <c r="E573" s="9">
        <v>0</v>
      </c>
      <c r="F573" s="9"/>
      <c r="G573" s="9"/>
      <c r="H573" s="10">
        <v>0</v>
      </c>
      <c r="I573" s="7" t="s">
        <v>355</v>
      </c>
      <c r="J573" s="7" t="s">
        <v>355</v>
      </c>
      <c r="K573" s="11"/>
    </row>
    <row r="574" s="1" customFormat="1" ht="16.95" customHeight="1" spans="1:11">
      <c r="A574" s="7"/>
      <c r="B574" s="7" t="s">
        <v>358</v>
      </c>
      <c r="C574" s="12"/>
      <c r="D574" s="12"/>
      <c r="E574" s="12"/>
      <c r="F574" s="12"/>
      <c r="G574" s="12"/>
      <c r="H574" s="12"/>
      <c r="I574" s="7" t="s">
        <v>355</v>
      </c>
      <c r="J574" s="7" t="s">
        <v>355</v>
      </c>
      <c r="K574" s="11"/>
    </row>
    <row r="575" s="1" customFormat="1" ht="22.6" customHeight="1" spans="1:11">
      <c r="A575" s="7" t="s">
        <v>359</v>
      </c>
      <c r="B575" s="7" t="s">
        <v>12</v>
      </c>
      <c r="C575" s="7" t="s">
        <v>13</v>
      </c>
      <c r="D575" s="7" t="s">
        <v>14</v>
      </c>
      <c r="E575" s="7" t="s">
        <v>360</v>
      </c>
      <c r="F575" s="7" t="s">
        <v>361</v>
      </c>
      <c r="G575" s="7" t="s">
        <v>362</v>
      </c>
      <c r="H575" s="7" t="s">
        <v>363</v>
      </c>
      <c r="I575" s="7" t="s">
        <v>350</v>
      </c>
      <c r="J575" s="7" t="s">
        <v>351</v>
      </c>
      <c r="K575" s="7" t="s">
        <v>364</v>
      </c>
    </row>
    <row r="576" s="1" customFormat="1" ht="16.95" customHeight="1" spans="1:11">
      <c r="A576" s="7"/>
      <c r="B576" s="7" t="s">
        <v>365</v>
      </c>
      <c r="C576" s="7" t="s">
        <v>373</v>
      </c>
      <c r="D576" s="7" t="s">
        <v>715</v>
      </c>
      <c r="E576" s="7" t="s">
        <v>368</v>
      </c>
      <c r="F576" s="7" t="s">
        <v>474</v>
      </c>
      <c r="G576" s="7" t="s">
        <v>376</v>
      </c>
      <c r="H576" s="12" t="s">
        <v>475</v>
      </c>
      <c r="I576" s="7" t="s">
        <v>372</v>
      </c>
      <c r="J576" s="7" t="s">
        <v>372</v>
      </c>
      <c r="K576" s="12"/>
    </row>
    <row r="577" s="1" customFormat="1" ht="14.3" customHeight="1" spans="1:11">
      <c r="A577" s="7"/>
      <c r="B577" s="7" t="s">
        <v>365</v>
      </c>
      <c r="C577" s="7" t="s">
        <v>373</v>
      </c>
      <c r="D577" s="7" t="s">
        <v>572</v>
      </c>
      <c r="E577" s="7" t="s">
        <v>381</v>
      </c>
      <c r="F577" s="7" t="s">
        <v>382</v>
      </c>
      <c r="G577" s="7" t="s">
        <v>376</v>
      </c>
      <c r="H577" s="151" t="s">
        <v>383</v>
      </c>
      <c r="I577" s="7" t="s">
        <v>372</v>
      </c>
      <c r="J577" s="7" t="s">
        <v>372</v>
      </c>
      <c r="K577" s="5"/>
    </row>
    <row r="578" s="1" customFormat="1" ht="14.3" customHeight="1" spans="1:11">
      <c r="A578" s="7"/>
      <c r="B578" s="7" t="s">
        <v>365</v>
      </c>
      <c r="C578" s="7" t="s">
        <v>379</v>
      </c>
      <c r="D578" s="7" t="s">
        <v>716</v>
      </c>
      <c r="E578" s="7" t="s">
        <v>449</v>
      </c>
      <c r="F578" s="7" t="s">
        <v>717</v>
      </c>
      <c r="G578" s="7" t="s">
        <v>443</v>
      </c>
      <c r="H578" s="12" t="s">
        <v>718</v>
      </c>
      <c r="I578" s="7" t="s">
        <v>372</v>
      </c>
      <c r="J578" s="7" t="s">
        <v>372</v>
      </c>
      <c r="K578" s="5"/>
    </row>
    <row r="579" s="1" customFormat="1" ht="14.3" customHeight="1" spans="1:11">
      <c r="A579" s="7"/>
      <c r="B579" s="7" t="s">
        <v>365</v>
      </c>
      <c r="C579" s="7" t="s">
        <v>366</v>
      </c>
      <c r="D579" s="7" t="s">
        <v>719</v>
      </c>
      <c r="E579" s="7" t="s">
        <v>381</v>
      </c>
      <c r="F579" s="7" t="s">
        <v>442</v>
      </c>
      <c r="G579" s="7" t="s">
        <v>438</v>
      </c>
      <c r="H579" s="151" t="s">
        <v>605</v>
      </c>
      <c r="I579" s="7" t="s">
        <v>372</v>
      </c>
      <c r="J579" s="7" t="s">
        <v>372</v>
      </c>
      <c r="K579" s="5"/>
    </row>
    <row r="580" s="1" customFormat="1" ht="14.3" customHeight="1" spans="1:11">
      <c r="A580" s="7"/>
      <c r="B580" s="7" t="s">
        <v>385</v>
      </c>
      <c r="C580" s="7" t="s">
        <v>720</v>
      </c>
      <c r="D580" s="7" t="s">
        <v>721</v>
      </c>
      <c r="E580" s="7" t="s">
        <v>381</v>
      </c>
      <c r="F580" s="7" t="s">
        <v>722</v>
      </c>
      <c r="G580" s="7" t="s">
        <v>513</v>
      </c>
      <c r="H580" s="151" t="s">
        <v>723</v>
      </c>
      <c r="I580" s="7" t="s">
        <v>369</v>
      </c>
      <c r="J580" s="7" t="s">
        <v>369</v>
      </c>
      <c r="K580" s="5"/>
    </row>
    <row r="581" s="1" customFormat="1" ht="27" customHeight="1" spans="1:11">
      <c r="A581" s="7"/>
      <c r="B581" s="7" t="s">
        <v>385</v>
      </c>
      <c r="C581" s="7" t="s">
        <v>386</v>
      </c>
      <c r="D581" s="7" t="s">
        <v>724</v>
      </c>
      <c r="E581" s="7" t="s">
        <v>368</v>
      </c>
      <c r="F581" s="7" t="s">
        <v>725</v>
      </c>
      <c r="G581" s="7" t="s">
        <v>552</v>
      </c>
      <c r="H581" s="12" t="s">
        <v>726</v>
      </c>
      <c r="I581" s="7" t="s">
        <v>369</v>
      </c>
      <c r="J581" s="7" t="s">
        <v>369</v>
      </c>
      <c r="K581" s="5"/>
    </row>
    <row r="582" s="1" customFormat="1" ht="33" customHeight="1" spans="1:11">
      <c r="A582" s="7"/>
      <c r="B582" s="7" t="s">
        <v>385</v>
      </c>
      <c r="C582" s="7" t="s">
        <v>426</v>
      </c>
      <c r="D582" s="7" t="s">
        <v>727</v>
      </c>
      <c r="E582" s="7" t="s">
        <v>368</v>
      </c>
      <c r="F582" s="7" t="s">
        <v>437</v>
      </c>
      <c r="G582" s="7" t="s">
        <v>478</v>
      </c>
      <c r="H582" s="12" t="s">
        <v>528</v>
      </c>
      <c r="I582" s="7" t="s">
        <v>372</v>
      </c>
      <c r="J582" s="7" t="s">
        <v>372</v>
      </c>
      <c r="K582" s="5"/>
    </row>
    <row r="583" s="1" customFormat="1" ht="26" customHeight="1" spans="1:11">
      <c r="A583" s="7"/>
      <c r="B583" s="7" t="s">
        <v>194</v>
      </c>
      <c r="C583" s="7" t="s">
        <v>393</v>
      </c>
      <c r="D583" s="7" t="s">
        <v>728</v>
      </c>
      <c r="E583" s="7" t="s">
        <v>368</v>
      </c>
      <c r="F583" s="7" t="s">
        <v>474</v>
      </c>
      <c r="G583" s="7" t="s">
        <v>376</v>
      </c>
      <c r="H583" s="12" t="s">
        <v>475</v>
      </c>
      <c r="I583" s="7" t="s">
        <v>372</v>
      </c>
      <c r="J583" s="7" t="s">
        <v>372</v>
      </c>
      <c r="K583" s="5"/>
    </row>
    <row r="584" s="1" customFormat="1" ht="25" customHeight="1" spans="1:11">
      <c r="A584" s="7"/>
      <c r="B584" s="7" t="s">
        <v>397</v>
      </c>
      <c r="C584" s="7" t="s">
        <v>431</v>
      </c>
      <c r="D584" s="7" t="s">
        <v>729</v>
      </c>
      <c r="E584" s="7" t="s">
        <v>449</v>
      </c>
      <c r="F584" s="7" t="s">
        <v>730</v>
      </c>
      <c r="G584" s="7" t="s">
        <v>513</v>
      </c>
      <c r="H584" s="12" t="s">
        <v>731</v>
      </c>
      <c r="I584" s="7" t="s">
        <v>372</v>
      </c>
      <c r="J584" s="7" t="s">
        <v>372</v>
      </c>
      <c r="K584" s="5"/>
    </row>
    <row r="585" s="1" customFormat="1" ht="14.3" customHeight="1" spans="1:11">
      <c r="A585" s="7"/>
      <c r="B585" s="7" t="s">
        <v>397</v>
      </c>
      <c r="C585" s="7" t="s">
        <v>431</v>
      </c>
      <c r="D585" s="7" t="s">
        <v>732</v>
      </c>
      <c r="E585" s="7" t="s">
        <v>449</v>
      </c>
      <c r="F585" s="7" t="s">
        <v>733</v>
      </c>
      <c r="G585" s="7" t="s">
        <v>513</v>
      </c>
      <c r="H585" s="12" t="s">
        <v>734</v>
      </c>
      <c r="I585" s="7" t="s">
        <v>372</v>
      </c>
      <c r="J585" s="7" t="s">
        <v>372</v>
      </c>
      <c r="K585" s="5"/>
    </row>
    <row r="586" s="1" customFormat="1" ht="14.3" customHeight="1" spans="1:11">
      <c r="A586" s="7" t="s">
        <v>104</v>
      </c>
      <c r="B586" s="7"/>
      <c r="C586" s="7"/>
      <c r="D586" s="7"/>
      <c r="E586" s="7"/>
      <c r="F586" s="7"/>
      <c r="G586" s="7"/>
      <c r="H586" s="7"/>
      <c r="I586" s="7">
        <v>100</v>
      </c>
      <c r="J586" s="7">
        <v>93</v>
      </c>
      <c r="K586" s="5"/>
    </row>
    <row r="587" s="1" customFormat="1" spans="1:11">
      <c r="A587" s="14"/>
      <c r="B587" s="14"/>
      <c r="C587" s="14"/>
      <c r="D587" s="14"/>
      <c r="E587" s="14"/>
      <c r="F587" s="14"/>
      <c r="G587" s="14"/>
      <c r="H587" s="14"/>
      <c r="I587" s="14"/>
      <c r="J587" s="14"/>
      <c r="K587" s="14"/>
    </row>
    <row r="588" s="1" customFormat="1" ht="45.2" customHeight="1" spans="1:11">
      <c r="A588" s="4" t="s">
        <v>334</v>
      </c>
      <c r="B588" s="4"/>
      <c r="C588" s="4"/>
      <c r="D588" s="4"/>
      <c r="E588" s="4"/>
      <c r="F588" s="4"/>
      <c r="G588" s="4"/>
      <c r="H588" s="4"/>
      <c r="I588" s="4"/>
      <c r="J588" s="4"/>
      <c r="K588" s="4"/>
    </row>
    <row r="589" s="1" customFormat="1" ht="30" customHeight="1" spans="1:11">
      <c r="A589" s="5" t="s">
        <v>210</v>
      </c>
      <c r="B589" s="5"/>
      <c r="C589" s="5" t="s">
        <v>292</v>
      </c>
      <c r="D589" s="5"/>
      <c r="E589" s="5"/>
      <c r="F589" s="5"/>
      <c r="G589" s="5"/>
      <c r="H589" s="5"/>
      <c r="I589" s="5"/>
      <c r="J589" s="5"/>
      <c r="K589" s="5"/>
    </row>
    <row r="590" s="1" customFormat="1" ht="25.6" customHeight="1" spans="1:11">
      <c r="A590" s="5" t="s">
        <v>335</v>
      </c>
      <c r="B590" s="5"/>
      <c r="C590" s="5" t="s">
        <v>336</v>
      </c>
      <c r="D590" s="5"/>
      <c r="E590" s="5"/>
      <c r="F590" s="5"/>
      <c r="G590" s="5"/>
      <c r="H590" s="6" t="s">
        <v>337</v>
      </c>
      <c r="I590" s="7" t="s">
        <v>338</v>
      </c>
      <c r="J590" s="7"/>
      <c r="K590" s="7"/>
    </row>
    <row r="591" s="1" customFormat="1" ht="14.3" customHeight="1" spans="1:11">
      <c r="A591" s="5" t="s">
        <v>339</v>
      </c>
      <c r="B591" s="5" t="s">
        <v>340</v>
      </c>
      <c r="C591" s="7" t="s">
        <v>341</v>
      </c>
      <c r="D591" s="7"/>
      <c r="E591" s="7"/>
      <c r="F591" s="7"/>
      <c r="G591" s="7"/>
      <c r="H591" s="8" t="s">
        <v>342</v>
      </c>
      <c r="I591" s="8"/>
      <c r="J591" s="8"/>
      <c r="K591" s="8"/>
    </row>
    <row r="592" s="1" customFormat="1" ht="35.4" customHeight="1" spans="1:11">
      <c r="A592" s="5"/>
      <c r="B592" s="5"/>
      <c r="C592" s="5" t="s">
        <v>735</v>
      </c>
      <c r="D592" s="5"/>
      <c r="E592" s="5"/>
      <c r="F592" s="5"/>
      <c r="G592" s="5"/>
      <c r="H592" s="23" t="s">
        <v>735</v>
      </c>
      <c r="I592" s="23"/>
      <c r="J592" s="23"/>
      <c r="K592" s="23"/>
    </row>
    <row r="593" s="1" customFormat="1" ht="34.65" customHeight="1" spans="1:11">
      <c r="A593" s="5"/>
      <c r="B593" s="5" t="s">
        <v>344</v>
      </c>
      <c r="C593" s="5"/>
      <c r="D593" s="5"/>
      <c r="E593" s="5"/>
      <c r="F593" s="5"/>
      <c r="G593" s="5"/>
      <c r="H593" s="5"/>
      <c r="I593" s="5"/>
      <c r="J593" s="5"/>
      <c r="K593" s="5"/>
    </row>
    <row r="594" s="1" customFormat="1" ht="18.05" customHeight="1" spans="1:11">
      <c r="A594" s="7" t="s">
        <v>345</v>
      </c>
      <c r="B594" s="7" t="s">
        <v>346</v>
      </c>
      <c r="C594" s="7" t="s">
        <v>303</v>
      </c>
      <c r="D594" s="7" t="s">
        <v>347</v>
      </c>
      <c r="E594" s="7" t="s">
        <v>348</v>
      </c>
      <c r="F594" s="7"/>
      <c r="G594" s="7"/>
      <c r="H594" s="7" t="s">
        <v>349</v>
      </c>
      <c r="I594" s="7" t="s">
        <v>350</v>
      </c>
      <c r="J594" s="7" t="s">
        <v>351</v>
      </c>
      <c r="K594" s="7" t="s">
        <v>352</v>
      </c>
    </row>
    <row r="595" s="1" customFormat="1" ht="17.3" customHeight="1" spans="1:11">
      <c r="A595" s="7"/>
      <c r="B595" s="7" t="s">
        <v>353</v>
      </c>
      <c r="C595" s="9">
        <v>0</v>
      </c>
      <c r="D595" s="9">
        <v>375.105</v>
      </c>
      <c r="E595" s="9">
        <v>375.105</v>
      </c>
      <c r="F595" s="9"/>
      <c r="G595" s="9"/>
      <c r="H595" s="10">
        <v>1</v>
      </c>
      <c r="I595" s="7">
        <v>10</v>
      </c>
      <c r="J595" s="7">
        <v>10</v>
      </c>
      <c r="K595" s="11"/>
    </row>
    <row r="596" s="1" customFormat="1" ht="19.55" customHeight="1" spans="1:11">
      <c r="A596" s="7"/>
      <c r="B596" s="7" t="s">
        <v>354</v>
      </c>
      <c r="C596" s="9">
        <v>0</v>
      </c>
      <c r="D596" s="9">
        <v>375.105</v>
      </c>
      <c r="E596" s="9">
        <v>375.105</v>
      </c>
      <c r="F596" s="9"/>
      <c r="G596" s="9"/>
      <c r="H596" s="10">
        <v>1</v>
      </c>
      <c r="I596" s="7" t="s">
        <v>355</v>
      </c>
      <c r="J596" s="7" t="s">
        <v>355</v>
      </c>
      <c r="K596" s="11"/>
    </row>
    <row r="597" s="1" customFormat="1" ht="20.35" customHeight="1" spans="1:11">
      <c r="A597" s="7"/>
      <c r="B597" s="7" t="s">
        <v>356</v>
      </c>
      <c r="C597" s="9">
        <v>0</v>
      </c>
      <c r="D597" s="9">
        <v>0</v>
      </c>
      <c r="E597" s="9">
        <v>0</v>
      </c>
      <c r="F597" s="9"/>
      <c r="G597" s="9"/>
      <c r="H597" s="10">
        <v>0</v>
      </c>
      <c r="I597" s="7" t="s">
        <v>355</v>
      </c>
      <c r="J597" s="7" t="s">
        <v>355</v>
      </c>
      <c r="K597" s="11"/>
    </row>
    <row r="598" s="1" customFormat="1" ht="18.05" customHeight="1" spans="1:11">
      <c r="A598" s="7"/>
      <c r="B598" s="7" t="s">
        <v>357</v>
      </c>
      <c r="C598" s="9">
        <v>0</v>
      </c>
      <c r="D598" s="9">
        <v>0</v>
      </c>
      <c r="E598" s="9">
        <v>0</v>
      </c>
      <c r="F598" s="9"/>
      <c r="G598" s="9"/>
      <c r="H598" s="10">
        <v>0</v>
      </c>
      <c r="I598" s="7" t="s">
        <v>355</v>
      </c>
      <c r="J598" s="7" t="s">
        <v>355</v>
      </c>
      <c r="K598" s="11"/>
    </row>
    <row r="599" s="1" customFormat="1" ht="16.95" customHeight="1" spans="1:11">
      <c r="A599" s="7"/>
      <c r="B599" s="7" t="s">
        <v>358</v>
      </c>
      <c r="C599" s="12"/>
      <c r="D599" s="12"/>
      <c r="E599" s="12"/>
      <c r="F599" s="12"/>
      <c r="G599" s="12"/>
      <c r="H599" s="12"/>
      <c r="I599" s="7" t="s">
        <v>355</v>
      </c>
      <c r="J599" s="7" t="s">
        <v>355</v>
      </c>
      <c r="K599" s="11"/>
    </row>
    <row r="600" s="1" customFormat="1" ht="22.6" customHeight="1" spans="1:11">
      <c r="A600" s="25" t="s">
        <v>359</v>
      </c>
      <c r="B600" s="7" t="s">
        <v>12</v>
      </c>
      <c r="C600" s="7" t="s">
        <v>13</v>
      </c>
      <c r="D600" s="7" t="s">
        <v>14</v>
      </c>
      <c r="E600" s="7" t="s">
        <v>360</v>
      </c>
      <c r="F600" s="7" t="s">
        <v>361</v>
      </c>
      <c r="G600" s="7" t="s">
        <v>362</v>
      </c>
      <c r="H600" s="7" t="s">
        <v>363</v>
      </c>
      <c r="I600" s="7" t="s">
        <v>350</v>
      </c>
      <c r="J600" s="7" t="s">
        <v>351</v>
      </c>
      <c r="K600" s="7" t="s">
        <v>364</v>
      </c>
    </row>
    <row r="601" s="1" customFormat="1" ht="16.95" customHeight="1" spans="1:11">
      <c r="A601" s="26"/>
      <c r="B601" s="7" t="s">
        <v>365</v>
      </c>
      <c r="C601" s="7" t="s">
        <v>366</v>
      </c>
      <c r="D601" s="7" t="s">
        <v>736</v>
      </c>
      <c r="E601" s="7" t="s">
        <v>381</v>
      </c>
      <c r="F601" s="29" t="s">
        <v>470</v>
      </c>
      <c r="G601" s="29" t="s">
        <v>552</v>
      </c>
      <c r="H601" s="151" t="s">
        <v>737</v>
      </c>
      <c r="I601" s="29" t="s">
        <v>369</v>
      </c>
      <c r="J601" s="29" t="s">
        <v>369</v>
      </c>
      <c r="K601" s="12"/>
    </row>
    <row r="602" s="1" customFormat="1" ht="14.3" customHeight="1" spans="1:11">
      <c r="A602" s="26"/>
      <c r="B602" s="7" t="s">
        <v>365</v>
      </c>
      <c r="C602" s="7" t="s">
        <v>366</v>
      </c>
      <c r="D602" s="7" t="s">
        <v>738</v>
      </c>
      <c r="E602" s="7" t="s">
        <v>381</v>
      </c>
      <c r="F602" s="29" t="s">
        <v>739</v>
      </c>
      <c r="G602" s="29" t="s">
        <v>552</v>
      </c>
      <c r="H602" s="151" t="s">
        <v>740</v>
      </c>
      <c r="I602" s="29" t="s">
        <v>369</v>
      </c>
      <c r="J602" s="29" t="s">
        <v>369</v>
      </c>
      <c r="K602" s="5"/>
    </row>
    <row r="603" s="1" customFormat="1" ht="14.3" customHeight="1" spans="1:11">
      <c r="A603" s="26"/>
      <c r="B603" s="7" t="s">
        <v>365</v>
      </c>
      <c r="C603" s="7" t="s">
        <v>366</v>
      </c>
      <c r="D603" s="7" t="s">
        <v>741</v>
      </c>
      <c r="E603" s="7" t="s">
        <v>381</v>
      </c>
      <c r="F603" s="29" t="s">
        <v>742</v>
      </c>
      <c r="G603" s="29" t="s">
        <v>552</v>
      </c>
      <c r="H603" s="151" t="s">
        <v>743</v>
      </c>
      <c r="I603" s="29" t="s">
        <v>369</v>
      </c>
      <c r="J603" s="29" t="s">
        <v>369</v>
      </c>
      <c r="K603" s="5"/>
    </row>
    <row r="604" s="1" customFormat="1" ht="14.3" customHeight="1" spans="1:11">
      <c r="A604" s="26"/>
      <c r="B604" s="7" t="s">
        <v>365</v>
      </c>
      <c r="C604" s="7" t="s">
        <v>366</v>
      </c>
      <c r="D604" s="7" t="s">
        <v>744</v>
      </c>
      <c r="E604" s="7" t="s">
        <v>381</v>
      </c>
      <c r="F604" s="29" t="s">
        <v>745</v>
      </c>
      <c r="G604" s="29" t="s">
        <v>746</v>
      </c>
      <c r="H604" s="151" t="s">
        <v>747</v>
      </c>
      <c r="I604" s="29" t="s">
        <v>369</v>
      </c>
      <c r="J604" s="29" t="s">
        <v>369</v>
      </c>
      <c r="K604" s="5"/>
    </row>
    <row r="605" s="1" customFormat="1" ht="14.3" customHeight="1" spans="1:11">
      <c r="A605" s="26"/>
      <c r="B605" s="7" t="s">
        <v>365</v>
      </c>
      <c r="C605" s="7" t="s">
        <v>366</v>
      </c>
      <c r="D605" s="7" t="s">
        <v>748</v>
      </c>
      <c r="E605" s="7" t="s">
        <v>381</v>
      </c>
      <c r="F605" s="29" t="s">
        <v>372</v>
      </c>
      <c r="G605" s="29" t="s">
        <v>746</v>
      </c>
      <c r="H605" s="151" t="s">
        <v>749</v>
      </c>
      <c r="I605" s="29" t="s">
        <v>369</v>
      </c>
      <c r="J605" s="29" t="s">
        <v>369</v>
      </c>
      <c r="K605" s="5"/>
    </row>
    <row r="606" s="1" customFormat="1" ht="14.3" customHeight="1" spans="1:11">
      <c r="A606" s="26"/>
      <c r="B606" s="7" t="s">
        <v>365</v>
      </c>
      <c r="C606" s="7" t="s">
        <v>373</v>
      </c>
      <c r="D606" s="7" t="s">
        <v>647</v>
      </c>
      <c r="E606" s="7" t="s">
        <v>368</v>
      </c>
      <c r="F606" s="29" t="s">
        <v>375</v>
      </c>
      <c r="G606" s="29" t="s">
        <v>376</v>
      </c>
      <c r="H606" s="12" t="s">
        <v>377</v>
      </c>
      <c r="I606" s="29" t="s">
        <v>369</v>
      </c>
      <c r="J606" s="29" t="s">
        <v>369</v>
      </c>
      <c r="K606" s="5"/>
    </row>
    <row r="607" s="1" customFormat="1" ht="14.3" customHeight="1" spans="1:11">
      <c r="A607" s="26"/>
      <c r="B607" s="7" t="s">
        <v>365</v>
      </c>
      <c r="C607" s="7" t="s">
        <v>379</v>
      </c>
      <c r="D607" s="7" t="s">
        <v>555</v>
      </c>
      <c r="E607" s="7" t="s">
        <v>391</v>
      </c>
      <c r="F607" s="29" t="s">
        <v>649</v>
      </c>
      <c r="G607" s="29"/>
      <c r="H607" s="12" t="s">
        <v>649</v>
      </c>
      <c r="I607" s="29" t="s">
        <v>437</v>
      </c>
      <c r="J607" s="29" t="s">
        <v>437</v>
      </c>
      <c r="K607" s="5"/>
    </row>
    <row r="608" s="1" customFormat="1" ht="14.3" customHeight="1" spans="1:11">
      <c r="A608" s="26"/>
      <c r="B608" s="7" t="s">
        <v>365</v>
      </c>
      <c r="C608" s="7" t="s">
        <v>379</v>
      </c>
      <c r="D608" s="7" t="s">
        <v>750</v>
      </c>
      <c r="E608" s="7" t="s">
        <v>449</v>
      </c>
      <c r="F608" s="29" t="s">
        <v>751</v>
      </c>
      <c r="G608" s="29" t="s">
        <v>539</v>
      </c>
      <c r="H608" s="12" t="s">
        <v>752</v>
      </c>
      <c r="I608" s="29" t="s">
        <v>442</v>
      </c>
      <c r="J608" s="29" t="s">
        <v>442</v>
      </c>
      <c r="K608" s="5"/>
    </row>
    <row r="609" s="1" customFormat="1" ht="14.3" customHeight="1" spans="1:11">
      <c r="A609" s="26"/>
      <c r="B609" s="7" t="s">
        <v>365</v>
      </c>
      <c r="C609" s="7" t="s">
        <v>373</v>
      </c>
      <c r="D609" s="7" t="s">
        <v>572</v>
      </c>
      <c r="E609" s="7" t="s">
        <v>381</v>
      </c>
      <c r="F609" s="29" t="s">
        <v>382</v>
      </c>
      <c r="G609" s="29" t="s">
        <v>376</v>
      </c>
      <c r="H609" s="151" t="s">
        <v>383</v>
      </c>
      <c r="I609" s="29" t="s">
        <v>369</v>
      </c>
      <c r="J609" s="29" t="s">
        <v>369</v>
      </c>
      <c r="K609" s="5"/>
    </row>
    <row r="610" s="1" customFormat="1" ht="14.3" customHeight="1" spans="1:11">
      <c r="A610" s="26"/>
      <c r="B610" s="7" t="s">
        <v>385</v>
      </c>
      <c r="C610" s="7" t="s">
        <v>386</v>
      </c>
      <c r="D610" s="7" t="s">
        <v>753</v>
      </c>
      <c r="E610" s="7" t="s">
        <v>391</v>
      </c>
      <c r="F610" s="29" t="s">
        <v>709</v>
      </c>
      <c r="G610" s="29"/>
      <c r="H610" s="12" t="s">
        <v>709</v>
      </c>
      <c r="I610" s="29" t="s">
        <v>378</v>
      </c>
      <c r="J610" s="29" t="s">
        <v>378</v>
      </c>
      <c r="K610" s="5"/>
    </row>
    <row r="611" s="1" customFormat="1" ht="14.3" customHeight="1" spans="1:11">
      <c r="A611" s="26"/>
      <c r="B611" s="7" t="s">
        <v>194</v>
      </c>
      <c r="C611" s="7" t="s">
        <v>393</v>
      </c>
      <c r="D611" s="7" t="s">
        <v>703</v>
      </c>
      <c r="E611" s="7" t="s">
        <v>368</v>
      </c>
      <c r="F611" s="29" t="s">
        <v>375</v>
      </c>
      <c r="G611" s="29" t="s">
        <v>376</v>
      </c>
      <c r="H611" s="12" t="s">
        <v>377</v>
      </c>
      <c r="I611" s="29" t="s">
        <v>372</v>
      </c>
      <c r="J611" s="29" t="s">
        <v>372</v>
      </c>
      <c r="K611" s="5"/>
    </row>
    <row r="612" s="1" customFormat="1" ht="14.3" customHeight="1" spans="1:11">
      <c r="A612" s="28"/>
      <c r="B612" s="7" t="s">
        <v>397</v>
      </c>
      <c r="C612" s="7" t="s">
        <v>431</v>
      </c>
      <c r="D612" s="7" t="s">
        <v>754</v>
      </c>
      <c r="E612" s="7" t="s">
        <v>449</v>
      </c>
      <c r="F612" s="29" t="s">
        <v>755</v>
      </c>
      <c r="G612" s="29" t="s">
        <v>513</v>
      </c>
      <c r="H612" s="12" t="s">
        <v>756</v>
      </c>
      <c r="I612" s="29" t="s">
        <v>378</v>
      </c>
      <c r="J612" s="29" t="s">
        <v>378</v>
      </c>
      <c r="K612" s="5"/>
    </row>
    <row r="613" s="1" customFormat="1" ht="14.3" customHeight="1" spans="1:11">
      <c r="A613" s="7" t="s">
        <v>104</v>
      </c>
      <c r="B613" s="7"/>
      <c r="C613" s="7"/>
      <c r="D613" s="7"/>
      <c r="E613" s="7"/>
      <c r="F613" s="7"/>
      <c r="G613" s="7"/>
      <c r="H613" s="7"/>
      <c r="I613" s="7">
        <v>100</v>
      </c>
      <c r="J613" s="5">
        <v>100</v>
      </c>
      <c r="K613" s="5"/>
    </row>
    <row r="614" s="1" customFormat="1" ht="14.3" customHeight="1" spans="1:11">
      <c r="A614" s="14"/>
      <c r="B614" s="14"/>
      <c r="C614" s="14"/>
      <c r="D614" s="14"/>
      <c r="E614" s="14"/>
      <c r="F614" s="14"/>
      <c r="G614" s="14"/>
      <c r="H614" s="14"/>
      <c r="I614" s="14"/>
      <c r="J614" s="14"/>
      <c r="K614" s="14"/>
    </row>
    <row r="615" s="1" customFormat="1" ht="45.2" customHeight="1" spans="1:11">
      <c r="A615" s="4" t="s">
        <v>334</v>
      </c>
      <c r="B615" s="4"/>
      <c r="C615" s="4"/>
      <c r="D615" s="4"/>
      <c r="E615" s="4"/>
      <c r="F615" s="4"/>
      <c r="G615" s="4"/>
      <c r="H615" s="4"/>
      <c r="I615" s="4"/>
      <c r="J615" s="4"/>
      <c r="K615" s="4"/>
    </row>
    <row r="616" s="1" customFormat="1" ht="14.3" customHeight="1" spans="1:11">
      <c r="A616" s="5" t="s">
        <v>210</v>
      </c>
      <c r="B616" s="5"/>
      <c r="C616" s="5" t="s">
        <v>297</v>
      </c>
      <c r="D616" s="5"/>
      <c r="E616" s="5"/>
      <c r="F616" s="5"/>
      <c r="G616" s="5"/>
      <c r="H616" s="5"/>
      <c r="I616" s="5"/>
      <c r="J616" s="5"/>
      <c r="K616" s="5"/>
    </row>
    <row r="617" s="1" customFormat="1" ht="25.6" customHeight="1" spans="1:11">
      <c r="A617" s="5" t="s">
        <v>335</v>
      </c>
      <c r="B617" s="5"/>
      <c r="C617" s="5" t="s">
        <v>336</v>
      </c>
      <c r="D617" s="5"/>
      <c r="E617" s="5"/>
      <c r="F617" s="5"/>
      <c r="G617" s="5"/>
      <c r="H617" s="6" t="s">
        <v>337</v>
      </c>
      <c r="I617" s="7" t="s">
        <v>338</v>
      </c>
      <c r="J617" s="7"/>
      <c r="K617" s="7"/>
    </row>
    <row r="618" s="1" customFormat="1" ht="14.3" customHeight="1" spans="1:11">
      <c r="A618" s="5" t="s">
        <v>339</v>
      </c>
      <c r="B618" s="5" t="s">
        <v>340</v>
      </c>
      <c r="C618" s="7" t="s">
        <v>341</v>
      </c>
      <c r="D618" s="7"/>
      <c r="E618" s="7"/>
      <c r="F618" s="7"/>
      <c r="G618" s="7"/>
      <c r="H618" s="8" t="s">
        <v>342</v>
      </c>
      <c r="I618" s="8"/>
      <c r="J618" s="8"/>
      <c r="K618" s="8"/>
    </row>
    <row r="619" s="1" customFormat="1" ht="35.4" customHeight="1" spans="1:11">
      <c r="A619" s="5"/>
      <c r="B619" s="5"/>
      <c r="C619" s="5" t="s">
        <v>757</v>
      </c>
      <c r="D619" s="5"/>
      <c r="E619" s="5"/>
      <c r="F619" s="5"/>
      <c r="G619" s="5"/>
      <c r="H619" s="23" t="s">
        <v>757</v>
      </c>
      <c r="I619" s="23"/>
      <c r="J619" s="23"/>
      <c r="K619" s="23"/>
    </row>
    <row r="620" s="1" customFormat="1" ht="34.65" customHeight="1" spans="1:11">
      <c r="A620" s="5"/>
      <c r="B620" s="5" t="s">
        <v>344</v>
      </c>
      <c r="C620" s="5"/>
      <c r="D620" s="5"/>
      <c r="E620" s="5"/>
      <c r="F620" s="5"/>
      <c r="G620" s="5"/>
      <c r="H620" s="5"/>
      <c r="I620" s="5"/>
      <c r="J620" s="5"/>
      <c r="K620" s="5"/>
    </row>
    <row r="621" s="1" customFormat="1" ht="18.05" customHeight="1" spans="1:11">
      <c r="A621" s="7" t="s">
        <v>345</v>
      </c>
      <c r="B621" s="7" t="s">
        <v>346</v>
      </c>
      <c r="C621" s="7" t="s">
        <v>303</v>
      </c>
      <c r="D621" s="7" t="s">
        <v>347</v>
      </c>
      <c r="E621" s="7" t="s">
        <v>348</v>
      </c>
      <c r="F621" s="7"/>
      <c r="G621" s="7"/>
      <c r="H621" s="7" t="s">
        <v>349</v>
      </c>
      <c r="I621" s="7" t="s">
        <v>350</v>
      </c>
      <c r="J621" s="7" t="s">
        <v>351</v>
      </c>
      <c r="K621" s="7" t="s">
        <v>352</v>
      </c>
    </row>
    <row r="622" s="1" customFormat="1" ht="17.3" customHeight="1" spans="1:11">
      <c r="A622" s="7"/>
      <c r="B622" s="7" t="s">
        <v>353</v>
      </c>
      <c r="C622" s="9">
        <v>0</v>
      </c>
      <c r="D622" s="9">
        <v>171.88</v>
      </c>
      <c r="E622" s="9">
        <v>171.88</v>
      </c>
      <c r="F622" s="9"/>
      <c r="G622" s="9"/>
      <c r="H622" s="10">
        <v>1</v>
      </c>
      <c r="I622" s="7">
        <v>10</v>
      </c>
      <c r="J622" s="7">
        <v>10</v>
      </c>
      <c r="K622" s="11"/>
    </row>
    <row r="623" s="1" customFormat="1" ht="19.55" customHeight="1" spans="1:11">
      <c r="A623" s="7"/>
      <c r="B623" s="7" t="s">
        <v>354</v>
      </c>
      <c r="C623" s="9">
        <v>0</v>
      </c>
      <c r="D623" s="9">
        <v>171.88</v>
      </c>
      <c r="E623" s="9">
        <v>171.88</v>
      </c>
      <c r="F623" s="9"/>
      <c r="G623" s="9"/>
      <c r="H623" s="10">
        <v>1</v>
      </c>
      <c r="I623" s="7" t="s">
        <v>355</v>
      </c>
      <c r="J623" s="7" t="s">
        <v>355</v>
      </c>
      <c r="K623" s="11"/>
    </row>
    <row r="624" s="1" customFormat="1" ht="20.35" customHeight="1" spans="1:11">
      <c r="A624" s="7"/>
      <c r="B624" s="7" t="s">
        <v>356</v>
      </c>
      <c r="C624" s="9">
        <v>0</v>
      </c>
      <c r="D624" s="9">
        <v>0</v>
      </c>
      <c r="E624" s="9">
        <v>0</v>
      </c>
      <c r="F624" s="9"/>
      <c r="G624" s="9"/>
      <c r="H624" s="10">
        <v>0</v>
      </c>
      <c r="I624" s="7" t="s">
        <v>355</v>
      </c>
      <c r="J624" s="7" t="s">
        <v>355</v>
      </c>
      <c r="K624" s="11"/>
    </row>
    <row r="625" s="1" customFormat="1" ht="18.05" customHeight="1" spans="1:11">
      <c r="A625" s="7"/>
      <c r="B625" s="7" t="s">
        <v>357</v>
      </c>
      <c r="C625" s="9">
        <v>0</v>
      </c>
      <c r="D625" s="9">
        <v>0</v>
      </c>
      <c r="E625" s="9">
        <v>0</v>
      </c>
      <c r="F625" s="9"/>
      <c r="G625" s="9"/>
      <c r="H625" s="10">
        <v>0</v>
      </c>
      <c r="I625" s="7" t="s">
        <v>355</v>
      </c>
      <c r="J625" s="7" t="s">
        <v>355</v>
      </c>
      <c r="K625" s="11"/>
    </row>
    <row r="626" s="1" customFormat="1" ht="16.95" customHeight="1" spans="1:11">
      <c r="A626" s="7"/>
      <c r="B626" s="7" t="s">
        <v>358</v>
      </c>
      <c r="C626" s="12"/>
      <c r="D626" s="12"/>
      <c r="E626" s="12"/>
      <c r="F626" s="12"/>
      <c r="G626" s="12"/>
      <c r="H626" s="12"/>
      <c r="I626" s="7" t="s">
        <v>355</v>
      </c>
      <c r="J626" s="7" t="s">
        <v>355</v>
      </c>
      <c r="K626" s="11"/>
    </row>
    <row r="627" s="1" customFormat="1" ht="22.6" customHeight="1" spans="1:11">
      <c r="A627" s="25" t="s">
        <v>359</v>
      </c>
      <c r="B627" s="7" t="s">
        <v>12</v>
      </c>
      <c r="C627" s="7" t="s">
        <v>13</v>
      </c>
      <c r="D627" s="7" t="s">
        <v>14</v>
      </c>
      <c r="E627" s="7" t="s">
        <v>360</v>
      </c>
      <c r="F627" s="7" t="s">
        <v>361</v>
      </c>
      <c r="G627" s="7" t="s">
        <v>362</v>
      </c>
      <c r="H627" s="7" t="s">
        <v>363</v>
      </c>
      <c r="I627" s="7" t="s">
        <v>350</v>
      </c>
      <c r="J627" s="7" t="s">
        <v>351</v>
      </c>
      <c r="K627" s="7" t="s">
        <v>364</v>
      </c>
    </row>
    <row r="628" s="1" customFormat="1" ht="16.95" customHeight="1" spans="1:11">
      <c r="A628" s="26"/>
      <c r="B628" s="29" t="s">
        <v>365</v>
      </c>
      <c r="C628" s="30" t="s">
        <v>366</v>
      </c>
      <c r="D628" s="30" t="s">
        <v>758</v>
      </c>
      <c r="E628" s="29" t="s">
        <v>368</v>
      </c>
      <c r="F628" s="29" t="s">
        <v>505</v>
      </c>
      <c r="G628" s="29" t="s">
        <v>759</v>
      </c>
      <c r="H628" s="12" t="s">
        <v>760</v>
      </c>
      <c r="I628" s="29" t="s">
        <v>761</v>
      </c>
      <c r="J628" s="29" t="s">
        <v>761</v>
      </c>
      <c r="K628" s="12"/>
    </row>
    <row r="629" s="1" customFormat="1" ht="14.3" customHeight="1" spans="1:11">
      <c r="A629" s="26"/>
      <c r="B629" s="29" t="s">
        <v>365</v>
      </c>
      <c r="C629" s="30" t="s">
        <v>373</v>
      </c>
      <c r="D629" s="30" t="s">
        <v>762</v>
      </c>
      <c r="E629" s="29" t="s">
        <v>368</v>
      </c>
      <c r="F629" s="29" t="s">
        <v>474</v>
      </c>
      <c r="G629" s="29" t="s">
        <v>376</v>
      </c>
      <c r="H629" s="12" t="s">
        <v>475</v>
      </c>
      <c r="I629" s="29" t="s">
        <v>761</v>
      </c>
      <c r="J629" s="29" t="s">
        <v>761</v>
      </c>
      <c r="K629" s="5"/>
    </row>
    <row r="630" s="1" customFormat="1" ht="14.3" customHeight="1" spans="1:11">
      <c r="A630" s="26"/>
      <c r="B630" s="29" t="s">
        <v>365</v>
      </c>
      <c r="C630" s="30" t="s">
        <v>373</v>
      </c>
      <c r="D630" s="30" t="s">
        <v>572</v>
      </c>
      <c r="E630" s="29" t="s">
        <v>381</v>
      </c>
      <c r="F630" s="29" t="s">
        <v>382</v>
      </c>
      <c r="G630" s="29" t="s">
        <v>376</v>
      </c>
      <c r="H630" s="151" t="s">
        <v>383</v>
      </c>
      <c r="I630" s="29" t="s">
        <v>761</v>
      </c>
      <c r="J630" s="29" t="s">
        <v>761</v>
      </c>
      <c r="K630" s="5"/>
    </row>
    <row r="631" s="1" customFormat="1" ht="14.3" customHeight="1" spans="1:11">
      <c r="A631" s="26"/>
      <c r="B631" s="29" t="s">
        <v>365</v>
      </c>
      <c r="C631" s="30" t="s">
        <v>379</v>
      </c>
      <c r="D631" s="30" t="s">
        <v>716</v>
      </c>
      <c r="E631" s="29" t="s">
        <v>381</v>
      </c>
      <c r="F631" s="29" t="s">
        <v>763</v>
      </c>
      <c r="G631" s="29" t="s">
        <v>443</v>
      </c>
      <c r="H631" s="151" t="s">
        <v>764</v>
      </c>
      <c r="I631" s="29" t="s">
        <v>761</v>
      </c>
      <c r="J631" s="29" t="s">
        <v>761</v>
      </c>
      <c r="K631" s="5"/>
    </row>
    <row r="632" s="1" customFormat="1" ht="14.3" customHeight="1" spans="1:11">
      <c r="A632" s="26"/>
      <c r="B632" s="29" t="s">
        <v>365</v>
      </c>
      <c r="C632" s="30" t="s">
        <v>379</v>
      </c>
      <c r="D632" s="30" t="s">
        <v>765</v>
      </c>
      <c r="E632" s="29" t="s">
        <v>449</v>
      </c>
      <c r="F632" s="29" t="s">
        <v>503</v>
      </c>
      <c r="G632" s="29" t="s">
        <v>539</v>
      </c>
      <c r="H632" s="12" t="s">
        <v>766</v>
      </c>
      <c r="I632" s="29" t="s">
        <v>761</v>
      </c>
      <c r="J632" s="29" t="s">
        <v>761</v>
      </c>
      <c r="K632" s="5"/>
    </row>
    <row r="633" s="1" customFormat="1" ht="14.3" customHeight="1" spans="1:11">
      <c r="A633" s="26"/>
      <c r="B633" s="29" t="s">
        <v>385</v>
      </c>
      <c r="C633" s="30" t="s">
        <v>386</v>
      </c>
      <c r="D633" s="30" t="s">
        <v>767</v>
      </c>
      <c r="E633" s="29" t="s">
        <v>391</v>
      </c>
      <c r="F633" s="29" t="s">
        <v>684</v>
      </c>
      <c r="G633" s="29"/>
      <c r="H633" s="12" t="s">
        <v>684</v>
      </c>
      <c r="I633" s="29" t="s">
        <v>372</v>
      </c>
      <c r="J633" s="29" t="s">
        <v>372</v>
      </c>
      <c r="K633" s="5"/>
    </row>
    <row r="634" s="1" customFormat="1" ht="14.3" customHeight="1" spans="1:11">
      <c r="A634" s="26"/>
      <c r="B634" s="29" t="s">
        <v>385</v>
      </c>
      <c r="C634" s="30" t="s">
        <v>426</v>
      </c>
      <c r="D634" s="30" t="s">
        <v>710</v>
      </c>
      <c r="E634" s="29" t="s">
        <v>368</v>
      </c>
      <c r="F634" s="29" t="s">
        <v>470</v>
      </c>
      <c r="G634" s="29" t="s">
        <v>478</v>
      </c>
      <c r="H634" s="12" t="s">
        <v>573</v>
      </c>
      <c r="I634" s="29" t="s">
        <v>372</v>
      </c>
      <c r="J634" s="29" t="s">
        <v>372</v>
      </c>
      <c r="K634" s="5"/>
    </row>
    <row r="635" s="1" customFormat="1" ht="14.3" customHeight="1" spans="1:11">
      <c r="A635" s="26"/>
      <c r="B635" s="29" t="s">
        <v>194</v>
      </c>
      <c r="C635" s="30" t="s">
        <v>393</v>
      </c>
      <c r="D635" s="30" t="s">
        <v>768</v>
      </c>
      <c r="E635" s="29" t="s">
        <v>368</v>
      </c>
      <c r="F635" s="29" t="s">
        <v>375</v>
      </c>
      <c r="G635" s="29" t="s">
        <v>376</v>
      </c>
      <c r="H635" s="12" t="s">
        <v>377</v>
      </c>
      <c r="I635" s="29" t="s">
        <v>372</v>
      </c>
      <c r="J635" s="29" t="s">
        <v>372</v>
      </c>
      <c r="K635" s="5"/>
    </row>
    <row r="636" s="1" customFormat="1" ht="14.3" customHeight="1" spans="1:11">
      <c r="A636" s="28"/>
      <c r="B636" s="29" t="s">
        <v>397</v>
      </c>
      <c r="C636" s="30" t="s">
        <v>431</v>
      </c>
      <c r="D636" s="30" t="s">
        <v>769</v>
      </c>
      <c r="E636" s="29" t="s">
        <v>449</v>
      </c>
      <c r="F636" s="29" t="s">
        <v>770</v>
      </c>
      <c r="G636" s="29" t="s">
        <v>513</v>
      </c>
      <c r="H636" s="12" t="s">
        <v>771</v>
      </c>
      <c r="I636" s="29" t="s">
        <v>378</v>
      </c>
      <c r="J636" s="29" t="s">
        <v>378</v>
      </c>
      <c r="K636" s="5"/>
    </row>
    <row r="637" s="1" customFormat="1" ht="14.3" customHeight="1" spans="1:11">
      <c r="A637" s="7" t="s">
        <v>104</v>
      </c>
      <c r="B637" s="7"/>
      <c r="C637" s="7"/>
      <c r="D637" s="7"/>
      <c r="E637" s="7"/>
      <c r="F637" s="7"/>
      <c r="G637" s="7"/>
      <c r="H637" s="7"/>
      <c r="I637" s="7">
        <v>100</v>
      </c>
      <c r="J637" s="5">
        <v>100</v>
      </c>
      <c r="K637" s="5"/>
    </row>
    <row r="638" s="1" customFormat="1" ht="14.3" customHeight="1" spans="1:11">
      <c r="A638" s="14"/>
      <c r="B638" s="14"/>
      <c r="C638" s="14"/>
      <c r="D638" s="14"/>
      <c r="E638" s="14"/>
      <c r="F638" s="14"/>
      <c r="G638" s="14"/>
      <c r="H638" s="14"/>
      <c r="I638" s="14"/>
      <c r="J638" s="14"/>
      <c r="K638" s="14"/>
    </row>
    <row r="639" s="1" customFormat="1" ht="14.3" customHeight="1" spans="1:11">
      <c r="A639" s="14"/>
      <c r="B639" s="14"/>
      <c r="C639" s="14"/>
      <c r="D639" s="14"/>
      <c r="E639" s="14"/>
      <c r="F639" s="14"/>
      <c r="G639" s="14"/>
      <c r="H639" s="14"/>
      <c r="I639" s="14"/>
      <c r="J639" s="14"/>
      <c r="K639" s="14"/>
    </row>
    <row r="640" s="1" customFormat="1" ht="14.3" customHeight="1" spans="1:11">
      <c r="A640" s="14"/>
      <c r="B640" s="14"/>
      <c r="C640" s="14"/>
      <c r="D640" s="14"/>
      <c r="E640" s="14"/>
      <c r="F640" s="14"/>
      <c r="G640" s="14"/>
      <c r="H640" s="14"/>
      <c r="I640" s="14"/>
      <c r="J640" s="14"/>
      <c r="K640" s="14"/>
    </row>
    <row r="641" s="1" customFormat="1" ht="14.3" customHeight="1" spans="1:11">
      <c r="A641" s="14"/>
      <c r="B641" s="14"/>
      <c r="C641" s="14"/>
      <c r="D641" s="14"/>
      <c r="E641" s="14"/>
      <c r="F641" s="14"/>
      <c r="G641" s="14"/>
      <c r="H641" s="14"/>
      <c r="I641" s="14"/>
      <c r="J641" s="14"/>
      <c r="K641" s="14"/>
    </row>
    <row r="642" s="1" customFormat="1" ht="14.3" customHeight="1" spans="1:11">
      <c r="A642" s="14"/>
      <c r="B642" s="14"/>
      <c r="C642" s="14"/>
      <c r="D642" s="14"/>
      <c r="E642" s="14"/>
      <c r="F642" s="14"/>
      <c r="G642" s="14"/>
      <c r="H642" s="14"/>
      <c r="I642" s="14"/>
      <c r="J642" s="14"/>
      <c r="K642" s="14"/>
    </row>
    <row r="643" s="1" customFormat="1" ht="14.3" customHeight="1" spans="1:11">
      <c r="A643" s="14"/>
      <c r="B643" s="14"/>
      <c r="C643" s="14"/>
      <c r="D643" s="14"/>
      <c r="E643" s="14"/>
      <c r="F643" s="14"/>
      <c r="G643" s="14"/>
      <c r="H643" s="14"/>
      <c r="I643" s="14"/>
      <c r="J643" s="14"/>
      <c r="K643" s="14"/>
    </row>
    <row r="644" s="1" customFormat="1" ht="14.3" customHeight="1" spans="1:11">
      <c r="A644" s="14"/>
      <c r="B644" s="14"/>
      <c r="C644" s="14"/>
      <c r="D644" s="14"/>
      <c r="E644" s="14"/>
      <c r="F644" s="14"/>
      <c r="G644" s="14"/>
      <c r="H644" s="14"/>
      <c r="I644" s="14"/>
      <c r="J644" s="14"/>
      <c r="K644" s="14"/>
    </row>
  </sheetData>
  <mergeCells count="697">
    <mergeCell ref="A1:D1"/>
    <mergeCell ref="F1:H1"/>
    <mergeCell ref="A2:K2"/>
    <mergeCell ref="A3:B3"/>
    <mergeCell ref="C3:K3"/>
    <mergeCell ref="A4:B4"/>
    <mergeCell ref="C4:G4"/>
    <mergeCell ref="I4:K4"/>
    <mergeCell ref="C5:G5"/>
    <mergeCell ref="H5:K5"/>
    <mergeCell ref="C6:G6"/>
    <mergeCell ref="H6:K6"/>
    <mergeCell ref="C7:K7"/>
    <mergeCell ref="E8:G8"/>
    <mergeCell ref="E9:G9"/>
    <mergeCell ref="E10:G10"/>
    <mergeCell ref="E11:G11"/>
    <mergeCell ref="E12:G12"/>
    <mergeCell ref="E13:G13"/>
    <mergeCell ref="A23:H23"/>
    <mergeCell ref="A25:K25"/>
    <mergeCell ref="A26:B26"/>
    <mergeCell ref="C26:K26"/>
    <mergeCell ref="A27:B27"/>
    <mergeCell ref="C27:G27"/>
    <mergeCell ref="I27:K27"/>
    <mergeCell ref="C28:G28"/>
    <mergeCell ref="H28:K28"/>
    <mergeCell ref="C29:G29"/>
    <mergeCell ref="H29:K29"/>
    <mergeCell ref="C30:K30"/>
    <mergeCell ref="E31:G31"/>
    <mergeCell ref="E32:G32"/>
    <mergeCell ref="E33:G33"/>
    <mergeCell ref="E34:G34"/>
    <mergeCell ref="E35:G35"/>
    <mergeCell ref="E36:G36"/>
    <mergeCell ref="A45:H45"/>
    <mergeCell ref="A47:K47"/>
    <mergeCell ref="A48:B48"/>
    <mergeCell ref="C48:K48"/>
    <mergeCell ref="A49:B49"/>
    <mergeCell ref="C49:G49"/>
    <mergeCell ref="I49:K49"/>
    <mergeCell ref="C50:G50"/>
    <mergeCell ref="H50:K50"/>
    <mergeCell ref="C51:G51"/>
    <mergeCell ref="H51:K51"/>
    <mergeCell ref="C52:K52"/>
    <mergeCell ref="E53:G53"/>
    <mergeCell ref="E54:G54"/>
    <mergeCell ref="E55:G55"/>
    <mergeCell ref="E56:G56"/>
    <mergeCell ref="E57:G57"/>
    <mergeCell ref="E58:G58"/>
    <mergeCell ref="A67:H67"/>
    <mergeCell ref="A69:K69"/>
    <mergeCell ref="A70:B70"/>
    <mergeCell ref="C70:K70"/>
    <mergeCell ref="A71:B71"/>
    <mergeCell ref="C71:G71"/>
    <mergeCell ref="I71:K71"/>
    <mergeCell ref="C72:G72"/>
    <mergeCell ref="H72:K72"/>
    <mergeCell ref="C73:G73"/>
    <mergeCell ref="H73:K73"/>
    <mergeCell ref="C74:K74"/>
    <mergeCell ref="E75:G75"/>
    <mergeCell ref="E76:G76"/>
    <mergeCell ref="E77:G77"/>
    <mergeCell ref="E78:G78"/>
    <mergeCell ref="E79:G79"/>
    <mergeCell ref="E80:G80"/>
    <mergeCell ref="A87:H87"/>
    <mergeCell ref="A89:K89"/>
    <mergeCell ref="A90:B90"/>
    <mergeCell ref="C90:K90"/>
    <mergeCell ref="A91:B91"/>
    <mergeCell ref="C91:G91"/>
    <mergeCell ref="I91:K91"/>
    <mergeCell ref="C92:G92"/>
    <mergeCell ref="H92:K92"/>
    <mergeCell ref="C93:G93"/>
    <mergeCell ref="H93:K93"/>
    <mergeCell ref="C94:K94"/>
    <mergeCell ref="E95:G95"/>
    <mergeCell ref="E96:G96"/>
    <mergeCell ref="E97:G97"/>
    <mergeCell ref="E98:G98"/>
    <mergeCell ref="E99:G99"/>
    <mergeCell ref="E100:G100"/>
    <mergeCell ref="A108:H108"/>
    <mergeCell ref="A110:K110"/>
    <mergeCell ref="A111:B111"/>
    <mergeCell ref="C111:K111"/>
    <mergeCell ref="A112:B112"/>
    <mergeCell ref="C112:G112"/>
    <mergeCell ref="I112:K112"/>
    <mergeCell ref="C113:G113"/>
    <mergeCell ref="H113:K113"/>
    <mergeCell ref="C114:G114"/>
    <mergeCell ref="H114:K114"/>
    <mergeCell ref="C115:K115"/>
    <mergeCell ref="E116:G116"/>
    <mergeCell ref="E117:G117"/>
    <mergeCell ref="E118:G118"/>
    <mergeCell ref="E119:G119"/>
    <mergeCell ref="E120:G120"/>
    <mergeCell ref="E121:G121"/>
    <mergeCell ref="A130:H130"/>
    <mergeCell ref="A132:K132"/>
    <mergeCell ref="A133:B133"/>
    <mergeCell ref="C133:K133"/>
    <mergeCell ref="A134:B134"/>
    <mergeCell ref="C134:G134"/>
    <mergeCell ref="I134:K134"/>
    <mergeCell ref="C135:G135"/>
    <mergeCell ref="H135:K135"/>
    <mergeCell ref="C136:G136"/>
    <mergeCell ref="H136:K136"/>
    <mergeCell ref="C137:K137"/>
    <mergeCell ref="E138:G138"/>
    <mergeCell ref="E139:G139"/>
    <mergeCell ref="E140:G140"/>
    <mergeCell ref="E141:G141"/>
    <mergeCell ref="E142:G142"/>
    <mergeCell ref="E143:G143"/>
    <mergeCell ref="A153:H153"/>
    <mergeCell ref="A155:K155"/>
    <mergeCell ref="A156:B156"/>
    <mergeCell ref="C156:K156"/>
    <mergeCell ref="A157:B157"/>
    <mergeCell ref="C157:G157"/>
    <mergeCell ref="I157:K157"/>
    <mergeCell ref="C158:G158"/>
    <mergeCell ref="H158:K158"/>
    <mergeCell ref="C159:G159"/>
    <mergeCell ref="H159:K159"/>
    <mergeCell ref="C160:K160"/>
    <mergeCell ref="E161:G161"/>
    <mergeCell ref="E162:G162"/>
    <mergeCell ref="E163:G163"/>
    <mergeCell ref="E164:G164"/>
    <mergeCell ref="E165:G165"/>
    <mergeCell ref="E166:G166"/>
    <mergeCell ref="A174:H174"/>
    <mergeCell ref="A176:K176"/>
    <mergeCell ref="A177:B177"/>
    <mergeCell ref="C177:K177"/>
    <mergeCell ref="A178:B178"/>
    <mergeCell ref="C178:G178"/>
    <mergeCell ref="I178:K178"/>
    <mergeCell ref="C179:G179"/>
    <mergeCell ref="H179:K179"/>
    <mergeCell ref="C180:G180"/>
    <mergeCell ref="H180:K180"/>
    <mergeCell ref="C181:K181"/>
    <mergeCell ref="E182:G182"/>
    <mergeCell ref="E183:G183"/>
    <mergeCell ref="E184:G184"/>
    <mergeCell ref="E185:G185"/>
    <mergeCell ref="E186:G186"/>
    <mergeCell ref="E187:G187"/>
    <mergeCell ref="A195:H195"/>
    <mergeCell ref="A197:K197"/>
    <mergeCell ref="A198:B198"/>
    <mergeCell ref="C198:K198"/>
    <mergeCell ref="A199:B199"/>
    <mergeCell ref="C199:G199"/>
    <mergeCell ref="I199:K199"/>
    <mergeCell ref="C200:G200"/>
    <mergeCell ref="H200:K200"/>
    <mergeCell ref="C201:G201"/>
    <mergeCell ref="H201:K201"/>
    <mergeCell ref="C202:K202"/>
    <mergeCell ref="E203:G203"/>
    <mergeCell ref="E204:G204"/>
    <mergeCell ref="E205:G205"/>
    <mergeCell ref="E206:G206"/>
    <mergeCell ref="E207:G207"/>
    <mergeCell ref="E208:G208"/>
    <mergeCell ref="A217:H217"/>
    <mergeCell ref="A219:K219"/>
    <mergeCell ref="A220:B220"/>
    <mergeCell ref="C220:K220"/>
    <mergeCell ref="A221:B221"/>
    <mergeCell ref="C221:G221"/>
    <mergeCell ref="I221:K221"/>
    <mergeCell ref="C222:G222"/>
    <mergeCell ref="H222:K222"/>
    <mergeCell ref="C223:G223"/>
    <mergeCell ref="H223:K223"/>
    <mergeCell ref="C224:K224"/>
    <mergeCell ref="E225:G225"/>
    <mergeCell ref="E226:G226"/>
    <mergeCell ref="E227:G227"/>
    <mergeCell ref="E228:G228"/>
    <mergeCell ref="E229:G229"/>
    <mergeCell ref="E230:G230"/>
    <mergeCell ref="A239:H239"/>
    <mergeCell ref="A241:K241"/>
    <mergeCell ref="A242:B242"/>
    <mergeCell ref="C242:K242"/>
    <mergeCell ref="A243:B243"/>
    <mergeCell ref="C243:G243"/>
    <mergeCell ref="I243:K243"/>
    <mergeCell ref="C244:G244"/>
    <mergeCell ref="H244:K244"/>
    <mergeCell ref="C245:G245"/>
    <mergeCell ref="H245:K245"/>
    <mergeCell ref="C246:K246"/>
    <mergeCell ref="E247:G247"/>
    <mergeCell ref="E248:G248"/>
    <mergeCell ref="E249:G249"/>
    <mergeCell ref="E250:G250"/>
    <mergeCell ref="E251:G251"/>
    <mergeCell ref="E252:G252"/>
    <mergeCell ref="A260:H260"/>
    <mergeCell ref="A263:K263"/>
    <mergeCell ref="A264:B264"/>
    <mergeCell ref="C264:K264"/>
    <mergeCell ref="A265:B265"/>
    <mergeCell ref="C265:G265"/>
    <mergeCell ref="I265:K265"/>
    <mergeCell ref="C266:G266"/>
    <mergeCell ref="H266:K266"/>
    <mergeCell ref="C267:G267"/>
    <mergeCell ref="H267:K267"/>
    <mergeCell ref="C268:K268"/>
    <mergeCell ref="E269:G269"/>
    <mergeCell ref="E270:G270"/>
    <mergeCell ref="E271:G271"/>
    <mergeCell ref="E272:G272"/>
    <mergeCell ref="E273:G273"/>
    <mergeCell ref="E274:G274"/>
    <mergeCell ref="A282:H282"/>
    <mergeCell ref="A284:K284"/>
    <mergeCell ref="A285:B285"/>
    <mergeCell ref="C285:K285"/>
    <mergeCell ref="A286:B286"/>
    <mergeCell ref="C286:G286"/>
    <mergeCell ref="I286:K286"/>
    <mergeCell ref="C287:G287"/>
    <mergeCell ref="H287:K287"/>
    <mergeCell ref="C288:G288"/>
    <mergeCell ref="H288:K288"/>
    <mergeCell ref="C289:K289"/>
    <mergeCell ref="E290:G290"/>
    <mergeCell ref="E291:G291"/>
    <mergeCell ref="E292:G292"/>
    <mergeCell ref="E293:G293"/>
    <mergeCell ref="E294:G294"/>
    <mergeCell ref="E295:G295"/>
    <mergeCell ref="A305:H305"/>
    <mergeCell ref="A307:K307"/>
    <mergeCell ref="A308:B308"/>
    <mergeCell ref="C308:K308"/>
    <mergeCell ref="A309:B309"/>
    <mergeCell ref="C309:G309"/>
    <mergeCell ref="I309:K309"/>
    <mergeCell ref="C310:G310"/>
    <mergeCell ref="H310:K310"/>
    <mergeCell ref="C311:G311"/>
    <mergeCell ref="H311:K311"/>
    <mergeCell ref="C312:K312"/>
    <mergeCell ref="E313:G313"/>
    <mergeCell ref="E314:G314"/>
    <mergeCell ref="E315:G315"/>
    <mergeCell ref="E316:G316"/>
    <mergeCell ref="E317:G317"/>
    <mergeCell ref="E318:G318"/>
    <mergeCell ref="A333:H333"/>
    <mergeCell ref="A335:K335"/>
    <mergeCell ref="A336:B336"/>
    <mergeCell ref="C336:K336"/>
    <mergeCell ref="A337:B337"/>
    <mergeCell ref="C337:G337"/>
    <mergeCell ref="I337:K337"/>
    <mergeCell ref="C338:G338"/>
    <mergeCell ref="H338:K338"/>
    <mergeCell ref="C339:G339"/>
    <mergeCell ref="H339:K339"/>
    <mergeCell ref="C340:K340"/>
    <mergeCell ref="E341:G341"/>
    <mergeCell ref="E342:G342"/>
    <mergeCell ref="E343:G343"/>
    <mergeCell ref="E344:G344"/>
    <mergeCell ref="E345:G345"/>
    <mergeCell ref="E346:G346"/>
    <mergeCell ref="A361:H361"/>
    <mergeCell ref="A363:K363"/>
    <mergeCell ref="A364:B364"/>
    <mergeCell ref="C364:K364"/>
    <mergeCell ref="A365:B365"/>
    <mergeCell ref="C365:G365"/>
    <mergeCell ref="I365:K365"/>
    <mergeCell ref="C366:G366"/>
    <mergeCell ref="H366:K366"/>
    <mergeCell ref="C367:G367"/>
    <mergeCell ref="H367:K367"/>
    <mergeCell ref="C368:K368"/>
    <mergeCell ref="E369:G369"/>
    <mergeCell ref="E370:G370"/>
    <mergeCell ref="E371:G371"/>
    <mergeCell ref="E372:G372"/>
    <mergeCell ref="E373:G373"/>
    <mergeCell ref="E374:G374"/>
    <mergeCell ref="A383:H383"/>
    <mergeCell ref="A385:K385"/>
    <mergeCell ref="A386:B386"/>
    <mergeCell ref="C386:K386"/>
    <mergeCell ref="A387:B387"/>
    <mergeCell ref="C387:G387"/>
    <mergeCell ref="I387:K387"/>
    <mergeCell ref="C388:G388"/>
    <mergeCell ref="H388:K388"/>
    <mergeCell ref="C389:G389"/>
    <mergeCell ref="H389:K389"/>
    <mergeCell ref="C390:K390"/>
    <mergeCell ref="E391:G391"/>
    <mergeCell ref="E392:G392"/>
    <mergeCell ref="E393:G393"/>
    <mergeCell ref="E394:G394"/>
    <mergeCell ref="E395:G395"/>
    <mergeCell ref="E396:G396"/>
    <mergeCell ref="A405:H405"/>
    <mergeCell ref="A406:K406"/>
    <mergeCell ref="A407:B407"/>
    <mergeCell ref="C407:K407"/>
    <mergeCell ref="A408:B408"/>
    <mergeCell ref="C408:G408"/>
    <mergeCell ref="I408:K408"/>
    <mergeCell ref="C409:G409"/>
    <mergeCell ref="H409:K409"/>
    <mergeCell ref="C410:G410"/>
    <mergeCell ref="H410:K410"/>
    <mergeCell ref="C411:K411"/>
    <mergeCell ref="E412:G412"/>
    <mergeCell ref="E413:G413"/>
    <mergeCell ref="E414:G414"/>
    <mergeCell ref="E415:G415"/>
    <mergeCell ref="E416:G416"/>
    <mergeCell ref="E417:G417"/>
    <mergeCell ref="A429:H429"/>
    <mergeCell ref="A431:K431"/>
    <mergeCell ref="A432:B432"/>
    <mergeCell ref="C432:K432"/>
    <mergeCell ref="A433:B433"/>
    <mergeCell ref="C433:G433"/>
    <mergeCell ref="I433:K433"/>
    <mergeCell ref="C434:G434"/>
    <mergeCell ref="H434:K434"/>
    <mergeCell ref="C435:G435"/>
    <mergeCell ref="H435:K435"/>
    <mergeCell ref="C436:K436"/>
    <mergeCell ref="E437:G437"/>
    <mergeCell ref="E438:G438"/>
    <mergeCell ref="E439:G439"/>
    <mergeCell ref="E440:G440"/>
    <mergeCell ref="E441:G441"/>
    <mergeCell ref="E442:G442"/>
    <mergeCell ref="A451:H451"/>
    <mergeCell ref="A453:K453"/>
    <mergeCell ref="A454:B454"/>
    <mergeCell ref="C454:K454"/>
    <mergeCell ref="A455:B455"/>
    <mergeCell ref="C455:G455"/>
    <mergeCell ref="I455:K455"/>
    <mergeCell ref="C456:G456"/>
    <mergeCell ref="H456:K456"/>
    <mergeCell ref="C457:G457"/>
    <mergeCell ref="H457:K457"/>
    <mergeCell ref="C458:K458"/>
    <mergeCell ref="E459:G459"/>
    <mergeCell ref="E460:G460"/>
    <mergeCell ref="E461:G461"/>
    <mergeCell ref="E462:G462"/>
    <mergeCell ref="E463:G463"/>
    <mergeCell ref="E464:G464"/>
    <mergeCell ref="A473:H473"/>
    <mergeCell ref="A475:K475"/>
    <mergeCell ref="A476:B476"/>
    <mergeCell ref="C476:K476"/>
    <mergeCell ref="A477:B477"/>
    <mergeCell ref="C477:G477"/>
    <mergeCell ref="I477:K477"/>
    <mergeCell ref="C478:G478"/>
    <mergeCell ref="H478:K478"/>
    <mergeCell ref="C479:G479"/>
    <mergeCell ref="H479:K479"/>
    <mergeCell ref="C480:K480"/>
    <mergeCell ref="E481:G481"/>
    <mergeCell ref="E482:G482"/>
    <mergeCell ref="E483:G483"/>
    <mergeCell ref="E484:G484"/>
    <mergeCell ref="E485:G485"/>
    <mergeCell ref="E486:G486"/>
    <mergeCell ref="A494:H494"/>
    <mergeCell ref="A496:K496"/>
    <mergeCell ref="A497:B497"/>
    <mergeCell ref="C497:K497"/>
    <mergeCell ref="A498:B498"/>
    <mergeCell ref="C498:G498"/>
    <mergeCell ref="I498:K498"/>
    <mergeCell ref="C499:G499"/>
    <mergeCell ref="H499:K499"/>
    <mergeCell ref="C500:G500"/>
    <mergeCell ref="H500:K500"/>
    <mergeCell ref="C501:K501"/>
    <mergeCell ref="E502:G502"/>
    <mergeCell ref="E503:G503"/>
    <mergeCell ref="E504:G504"/>
    <mergeCell ref="E505:G505"/>
    <mergeCell ref="E506:G506"/>
    <mergeCell ref="E507:G507"/>
    <mergeCell ref="A518:H518"/>
    <mergeCell ref="A520:K520"/>
    <mergeCell ref="A521:B521"/>
    <mergeCell ref="C521:K521"/>
    <mergeCell ref="A522:B522"/>
    <mergeCell ref="C522:G522"/>
    <mergeCell ref="I522:K522"/>
    <mergeCell ref="C523:G523"/>
    <mergeCell ref="H523:K523"/>
    <mergeCell ref="C524:G524"/>
    <mergeCell ref="H524:K524"/>
    <mergeCell ref="C525:K525"/>
    <mergeCell ref="E526:G526"/>
    <mergeCell ref="E527:G527"/>
    <mergeCell ref="E528:G528"/>
    <mergeCell ref="E529:G529"/>
    <mergeCell ref="E530:G530"/>
    <mergeCell ref="E531:G531"/>
    <mergeCell ref="A540:H540"/>
    <mergeCell ref="A542:K542"/>
    <mergeCell ref="A543:B543"/>
    <mergeCell ref="C543:K543"/>
    <mergeCell ref="A544:B544"/>
    <mergeCell ref="C544:G544"/>
    <mergeCell ref="I544:K544"/>
    <mergeCell ref="C545:G545"/>
    <mergeCell ref="H545:K545"/>
    <mergeCell ref="C546:G546"/>
    <mergeCell ref="H546:K546"/>
    <mergeCell ref="C547:K547"/>
    <mergeCell ref="E548:G548"/>
    <mergeCell ref="E549:G549"/>
    <mergeCell ref="E550:G550"/>
    <mergeCell ref="E551:G551"/>
    <mergeCell ref="E552:G552"/>
    <mergeCell ref="E553:G553"/>
    <mergeCell ref="A561:H561"/>
    <mergeCell ref="A563:K563"/>
    <mergeCell ref="A564:B564"/>
    <mergeCell ref="C564:K564"/>
    <mergeCell ref="A565:B565"/>
    <mergeCell ref="C565:G565"/>
    <mergeCell ref="I565:K565"/>
    <mergeCell ref="C566:G566"/>
    <mergeCell ref="H566:K566"/>
    <mergeCell ref="C567:G567"/>
    <mergeCell ref="H567:K567"/>
    <mergeCell ref="C568:K568"/>
    <mergeCell ref="E569:G569"/>
    <mergeCell ref="E570:G570"/>
    <mergeCell ref="E571:G571"/>
    <mergeCell ref="E572:G572"/>
    <mergeCell ref="E573:G573"/>
    <mergeCell ref="E574:G574"/>
    <mergeCell ref="A588:K588"/>
    <mergeCell ref="A589:B589"/>
    <mergeCell ref="C589:K589"/>
    <mergeCell ref="A590:B590"/>
    <mergeCell ref="C590:G590"/>
    <mergeCell ref="I590:K590"/>
    <mergeCell ref="C591:G591"/>
    <mergeCell ref="H591:K591"/>
    <mergeCell ref="C592:G592"/>
    <mergeCell ref="H592:K592"/>
    <mergeCell ref="C593:K593"/>
    <mergeCell ref="E594:G594"/>
    <mergeCell ref="E595:G595"/>
    <mergeCell ref="E596:G596"/>
    <mergeCell ref="E597:G597"/>
    <mergeCell ref="E598:G598"/>
    <mergeCell ref="E599:G599"/>
    <mergeCell ref="A613:H613"/>
    <mergeCell ref="A615:K615"/>
    <mergeCell ref="A616:B616"/>
    <mergeCell ref="C616:K616"/>
    <mergeCell ref="A617:B617"/>
    <mergeCell ref="C617:G617"/>
    <mergeCell ref="I617:K617"/>
    <mergeCell ref="C618:G618"/>
    <mergeCell ref="H618:K618"/>
    <mergeCell ref="C619:G619"/>
    <mergeCell ref="H619:K619"/>
    <mergeCell ref="C620:K620"/>
    <mergeCell ref="E621:G621"/>
    <mergeCell ref="E622:G622"/>
    <mergeCell ref="E623:G623"/>
    <mergeCell ref="E624:G624"/>
    <mergeCell ref="E625:G625"/>
    <mergeCell ref="E626:G626"/>
    <mergeCell ref="A637:H637"/>
    <mergeCell ref="A5:A7"/>
    <mergeCell ref="A8:A13"/>
    <mergeCell ref="A14:A22"/>
    <mergeCell ref="A28:A30"/>
    <mergeCell ref="A31:A36"/>
    <mergeCell ref="A37:A44"/>
    <mergeCell ref="A50:A52"/>
    <mergeCell ref="A53:A58"/>
    <mergeCell ref="A59:A66"/>
    <mergeCell ref="A72:A74"/>
    <mergeCell ref="A75:A80"/>
    <mergeCell ref="A81:A86"/>
    <mergeCell ref="A92:A94"/>
    <mergeCell ref="A95:A100"/>
    <mergeCell ref="A101:A107"/>
    <mergeCell ref="A113:A115"/>
    <mergeCell ref="A116:A121"/>
    <mergeCell ref="A122:A129"/>
    <mergeCell ref="A135:A137"/>
    <mergeCell ref="A138:A143"/>
    <mergeCell ref="A144:A152"/>
    <mergeCell ref="A158:A160"/>
    <mergeCell ref="A161:A166"/>
    <mergeCell ref="A167:A173"/>
    <mergeCell ref="A179:A181"/>
    <mergeCell ref="A182:A187"/>
    <mergeCell ref="A188:A194"/>
    <mergeCell ref="A200:A202"/>
    <mergeCell ref="A203:A208"/>
    <mergeCell ref="A209:A216"/>
    <mergeCell ref="A222:A224"/>
    <mergeCell ref="A225:A230"/>
    <mergeCell ref="A231:A238"/>
    <mergeCell ref="A244:A246"/>
    <mergeCell ref="A247:A252"/>
    <mergeCell ref="A253:A259"/>
    <mergeCell ref="A266:A268"/>
    <mergeCell ref="A269:A274"/>
    <mergeCell ref="A275:A281"/>
    <mergeCell ref="A287:A289"/>
    <mergeCell ref="A290:A295"/>
    <mergeCell ref="A296:A304"/>
    <mergeCell ref="A310:A312"/>
    <mergeCell ref="A313:A318"/>
    <mergeCell ref="A319:A332"/>
    <mergeCell ref="A338:A340"/>
    <mergeCell ref="A341:A346"/>
    <mergeCell ref="A347:A360"/>
    <mergeCell ref="A366:A368"/>
    <mergeCell ref="A369:A374"/>
    <mergeCell ref="A375:A382"/>
    <mergeCell ref="A388:A390"/>
    <mergeCell ref="A391:A396"/>
    <mergeCell ref="A397:A404"/>
    <mergeCell ref="A409:A411"/>
    <mergeCell ref="A412:A417"/>
    <mergeCell ref="A418:A428"/>
    <mergeCell ref="A434:A436"/>
    <mergeCell ref="A437:A442"/>
    <mergeCell ref="A443:A450"/>
    <mergeCell ref="A456:A458"/>
    <mergeCell ref="A459:A464"/>
    <mergeCell ref="A465:A472"/>
    <mergeCell ref="A478:A480"/>
    <mergeCell ref="A481:A486"/>
    <mergeCell ref="A487:A493"/>
    <mergeCell ref="A499:A501"/>
    <mergeCell ref="A502:A507"/>
    <mergeCell ref="A508:A517"/>
    <mergeCell ref="A523:A525"/>
    <mergeCell ref="A526:A531"/>
    <mergeCell ref="A532:A539"/>
    <mergeCell ref="A545:A547"/>
    <mergeCell ref="A548:A553"/>
    <mergeCell ref="A554:A560"/>
    <mergeCell ref="A566:A568"/>
    <mergeCell ref="A569:A574"/>
    <mergeCell ref="A591:A593"/>
    <mergeCell ref="A594:A599"/>
    <mergeCell ref="A600:A612"/>
    <mergeCell ref="A618:A620"/>
    <mergeCell ref="A621:A626"/>
    <mergeCell ref="A627:A636"/>
    <mergeCell ref="B5:B6"/>
    <mergeCell ref="B15:B18"/>
    <mergeCell ref="B19:B20"/>
    <mergeCell ref="B28:B29"/>
    <mergeCell ref="B38:B40"/>
    <mergeCell ref="B41:B42"/>
    <mergeCell ref="B50:B51"/>
    <mergeCell ref="B60:B62"/>
    <mergeCell ref="B63:B64"/>
    <mergeCell ref="B72:B73"/>
    <mergeCell ref="B82:B83"/>
    <mergeCell ref="B92:B93"/>
    <mergeCell ref="B102:B104"/>
    <mergeCell ref="B113:B114"/>
    <mergeCell ref="B123:B125"/>
    <mergeCell ref="B126:B127"/>
    <mergeCell ref="B135:B136"/>
    <mergeCell ref="B145:B148"/>
    <mergeCell ref="B149:B150"/>
    <mergeCell ref="B158:B159"/>
    <mergeCell ref="B168:B170"/>
    <mergeCell ref="B179:B180"/>
    <mergeCell ref="B189:B191"/>
    <mergeCell ref="B200:B201"/>
    <mergeCell ref="B210:B212"/>
    <mergeCell ref="B213:B214"/>
    <mergeCell ref="B222:B223"/>
    <mergeCell ref="B232:B234"/>
    <mergeCell ref="B237:B238"/>
    <mergeCell ref="B244:B245"/>
    <mergeCell ref="B254:B256"/>
    <mergeCell ref="B266:B267"/>
    <mergeCell ref="B276:B278"/>
    <mergeCell ref="B287:B288"/>
    <mergeCell ref="B297:B299"/>
    <mergeCell ref="B302:B304"/>
    <mergeCell ref="B310:B311"/>
    <mergeCell ref="B320:B322"/>
    <mergeCell ref="B323:B324"/>
    <mergeCell ref="B326:B332"/>
    <mergeCell ref="B338:B339"/>
    <mergeCell ref="B366:B367"/>
    <mergeCell ref="B376:B379"/>
    <mergeCell ref="B388:B389"/>
    <mergeCell ref="B398:B400"/>
    <mergeCell ref="B401:B402"/>
    <mergeCell ref="B409:B410"/>
    <mergeCell ref="B419:B424"/>
    <mergeCell ref="B425:B426"/>
    <mergeCell ref="B434:B435"/>
    <mergeCell ref="B444:B447"/>
    <mergeCell ref="B456:B457"/>
    <mergeCell ref="B466:B469"/>
    <mergeCell ref="B478:B479"/>
    <mergeCell ref="B488:B490"/>
    <mergeCell ref="B499:B500"/>
    <mergeCell ref="B509:B513"/>
    <mergeCell ref="B514:B515"/>
    <mergeCell ref="B523:B524"/>
    <mergeCell ref="B533:B536"/>
    <mergeCell ref="B545:B546"/>
    <mergeCell ref="B555:B556"/>
    <mergeCell ref="B557:B558"/>
    <mergeCell ref="B566:B567"/>
    <mergeCell ref="B591:B592"/>
    <mergeCell ref="B618:B619"/>
    <mergeCell ref="C17:C18"/>
    <mergeCell ref="C145:C146"/>
    <mergeCell ref="C189:C191"/>
    <mergeCell ref="C233:C234"/>
    <mergeCell ref="C237:C238"/>
    <mergeCell ref="C302:C303"/>
    <mergeCell ref="C326:C331"/>
    <mergeCell ref="C376:C377"/>
    <mergeCell ref="C420:C421"/>
    <mergeCell ref="C422:C424"/>
    <mergeCell ref="C444:C445"/>
    <mergeCell ref="C466:C467"/>
    <mergeCell ref="C510:C511"/>
    <mergeCell ref="C512:C513"/>
    <mergeCell ref="C534:C535"/>
    <mergeCell ref="K9:K13"/>
    <mergeCell ref="K32:K36"/>
    <mergeCell ref="K54:K58"/>
    <mergeCell ref="K76:K80"/>
    <mergeCell ref="K96:K100"/>
    <mergeCell ref="K117:K121"/>
    <mergeCell ref="K139:K143"/>
    <mergeCell ref="K162:K166"/>
    <mergeCell ref="K183:K187"/>
    <mergeCell ref="K204:K208"/>
    <mergeCell ref="K226:K230"/>
    <mergeCell ref="K248:K252"/>
    <mergeCell ref="K270:K274"/>
    <mergeCell ref="K291:K295"/>
    <mergeCell ref="K314:K318"/>
    <mergeCell ref="K342:K346"/>
    <mergeCell ref="K370:K374"/>
    <mergeCell ref="K392:K396"/>
    <mergeCell ref="K413:K417"/>
    <mergeCell ref="K438:K442"/>
    <mergeCell ref="K460:K464"/>
    <mergeCell ref="K482:K486"/>
    <mergeCell ref="K503:K507"/>
    <mergeCell ref="K527:K531"/>
    <mergeCell ref="K549:K553"/>
    <mergeCell ref="K570:K574"/>
    <mergeCell ref="K595:K599"/>
    <mergeCell ref="K622:K626"/>
  </mergeCells>
  <pageMargins left="0.75" right="0.75" top="1" bottom="1" header="0.5" footer="0.5"/>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6</vt:i4>
      </vt:variant>
    </vt:vector>
  </HeadingPairs>
  <TitlesOfParts>
    <vt:vector size="6" baseType="lpstr">
      <vt:lpstr>有专项资金预算的部门 </vt:lpstr>
      <vt:lpstr>无专项资金预算的部门 </vt:lpstr>
      <vt:lpstr>抽查项目打分</vt:lpstr>
      <vt:lpstr>Sheet1</vt:lpstr>
      <vt:lpstr>Sheet2</vt:lpstr>
      <vt:lpstr>项目自评得分</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幻境青柠</cp:lastModifiedBy>
  <dcterms:created xsi:type="dcterms:W3CDTF">2006-09-28T03:21:00Z</dcterms:created>
  <cp:lastPrinted>2024-05-22T01:35:00Z</cp:lastPrinted>
  <dcterms:modified xsi:type="dcterms:W3CDTF">2025-11-14T01:28:10Z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2052-12.1.0.23542</vt:lpwstr>
  </property>
  <property fmtid="{D5CDD505-2E9C-101B-9397-08002B2CF9AE}" pid="3" name="ICV">
    <vt:lpwstr>7EA962C3747C4FAD8E5A4CC674AD2F81_12</vt:lpwstr>
  </property>
  <property fmtid="{D5CDD505-2E9C-101B-9397-08002B2CF9AE}" pid="4" name="KSOReadingLayout">
    <vt:bool>true</vt:bool>
  </property>
</Properties>
</file>