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bookViews>
  <sheets>
    <sheet name="有专项资金预算的部门 " sheetId="5" r:id="rId1"/>
    <sheet name="无专项资金预算的部门 " sheetId="6" state="hidden" r:id="rId2"/>
    <sheet name="Sheet1" sheetId="7" r:id="rId3"/>
    <sheet name="Sheet2" sheetId="8" r:id="rId4"/>
    <sheet name="Sheet3" sheetId="9" r:id="rId5"/>
    <sheet name="Sheet4" sheetId="10" r:id="rId6"/>
  </sheets>
  <definedNames>
    <definedName name="_xlnm._FilterDatabase" localSheetId="4" hidden="1">Sheet3!$A$1:$G$34</definedName>
    <definedName name="_xlnm.Print_Titles" localSheetId="1">'无专项资金预算的部门 '!$2:$4</definedName>
    <definedName name="_xlnm.Print_Titles" localSheetId="0">'有专项资金预算的部门 '!$2:$5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SJ</author>
  </authors>
  <commentList>
    <comment ref="H7" authorId="0">
      <text>
        <r>
          <rPr>
            <b/>
            <sz val="9"/>
            <rFont val="宋体"/>
            <charset val="134"/>
          </rPr>
          <t>SJ:</t>
        </r>
        <r>
          <rPr>
            <sz val="9"/>
            <rFont val="宋体"/>
            <charset val="134"/>
          </rPr>
          <t xml:space="preserve">
时效指标设置不合理</t>
        </r>
      </text>
    </comment>
    <comment ref="J7" authorId="0">
      <text>
        <r>
          <rPr>
            <b/>
            <sz val="9"/>
            <rFont val="宋体"/>
            <charset val="134"/>
          </rPr>
          <t>SJ:</t>
        </r>
        <r>
          <rPr>
            <sz val="9"/>
            <rFont val="宋体"/>
            <charset val="134"/>
          </rPr>
          <t xml:space="preserve">
未及时调整绩效目标</t>
        </r>
      </text>
    </comment>
    <comment ref="N7" authorId="0">
      <text>
        <r>
          <rPr>
            <b/>
            <sz val="9"/>
            <rFont val="宋体"/>
            <charset val="134"/>
          </rPr>
          <t>SJ:</t>
        </r>
        <r>
          <rPr>
            <sz val="9"/>
            <rFont val="宋体"/>
            <charset val="134"/>
          </rPr>
          <t xml:space="preserve">
时效指标设置不合理</t>
        </r>
      </text>
    </comment>
    <comment ref="H9" authorId="0">
      <text>
        <r>
          <rPr>
            <b/>
            <sz val="9"/>
            <rFont val="宋体"/>
            <charset val="134"/>
          </rPr>
          <t>SJ:</t>
        </r>
        <r>
          <rPr>
            <sz val="9"/>
            <rFont val="宋体"/>
            <charset val="134"/>
          </rPr>
          <t xml:space="preserve">
未建立专项资金管理办法</t>
        </r>
      </text>
    </comment>
    <comment ref="J9" authorId="0">
      <text>
        <r>
          <rPr>
            <b/>
            <sz val="9"/>
            <rFont val="宋体"/>
            <charset val="134"/>
          </rPr>
          <t>SJ:</t>
        </r>
        <r>
          <rPr>
            <sz val="9"/>
            <rFont val="宋体"/>
            <charset val="134"/>
          </rPr>
          <t xml:space="preserve">
未建立专项资金管理办法</t>
        </r>
      </text>
    </comment>
    <comment ref="L9" authorId="0">
      <text>
        <r>
          <rPr>
            <b/>
            <sz val="9"/>
            <rFont val="宋体"/>
            <charset val="134"/>
          </rPr>
          <t>SJ:</t>
        </r>
        <r>
          <rPr>
            <sz val="9"/>
            <rFont val="宋体"/>
            <charset val="134"/>
          </rPr>
          <t xml:space="preserve">
未建立专项资金管理办法</t>
        </r>
      </text>
    </comment>
    <comment ref="N9" authorId="0">
      <text>
        <r>
          <rPr>
            <b/>
            <sz val="9"/>
            <rFont val="宋体"/>
            <charset val="134"/>
          </rPr>
          <t>SJ:</t>
        </r>
        <r>
          <rPr>
            <sz val="9"/>
            <rFont val="宋体"/>
            <charset val="134"/>
          </rPr>
          <t xml:space="preserve">
未建立专项资金管理办法</t>
        </r>
      </text>
    </comment>
    <comment ref="J12" authorId="0">
      <text>
        <r>
          <rPr>
            <b/>
            <sz val="9"/>
            <rFont val="宋体"/>
            <charset val="134"/>
          </rPr>
          <t>SJ:</t>
        </r>
        <r>
          <rPr>
            <sz val="9"/>
            <rFont val="宋体"/>
            <charset val="134"/>
          </rPr>
          <t xml:space="preserve">
预算执行率46.62%</t>
        </r>
      </text>
    </comment>
    <comment ref="L12" authorId="0">
      <text>
        <r>
          <rPr>
            <b/>
            <sz val="9"/>
            <rFont val="宋体"/>
            <charset val="134"/>
          </rPr>
          <t>SJ:</t>
        </r>
        <r>
          <rPr>
            <sz val="9"/>
            <rFont val="宋体"/>
            <charset val="134"/>
          </rPr>
          <t xml:space="preserve">
预算执行率44.2%</t>
        </r>
      </text>
    </comment>
    <comment ref="N12" authorId="0">
      <text>
        <r>
          <rPr>
            <b/>
            <sz val="9"/>
            <rFont val="宋体"/>
            <charset val="134"/>
          </rPr>
          <t>SJ:</t>
        </r>
        <r>
          <rPr>
            <sz val="9"/>
            <rFont val="宋体"/>
            <charset val="134"/>
          </rPr>
          <t xml:space="preserve">
预算执行率0</t>
        </r>
      </text>
    </comment>
    <comment ref="J15" authorId="0">
      <text>
        <r>
          <rPr>
            <b/>
            <sz val="9"/>
            <rFont val="宋体"/>
            <charset val="134"/>
          </rPr>
          <t>SJ:</t>
        </r>
        <r>
          <rPr>
            <sz val="9"/>
            <rFont val="宋体"/>
            <charset val="134"/>
          </rPr>
          <t xml:space="preserve">
2024年7月开工，预计2025年完工</t>
        </r>
      </text>
    </comment>
    <comment ref="L15" authorId="0">
      <text>
        <r>
          <rPr>
            <b/>
            <sz val="9"/>
            <rFont val="宋体"/>
            <charset val="134"/>
          </rPr>
          <t>SJ:</t>
        </r>
        <r>
          <rPr>
            <sz val="9"/>
            <rFont val="宋体"/>
            <charset val="134"/>
          </rPr>
          <t xml:space="preserve">
未按要求在2024年12月底前完工</t>
        </r>
      </text>
    </comment>
    <comment ref="J23" authorId="0">
      <text>
        <r>
          <rPr>
            <b/>
            <sz val="9"/>
            <rFont val="宋体"/>
            <charset val="134"/>
          </rPr>
          <t>SJ:</t>
        </r>
        <r>
          <rPr>
            <sz val="9"/>
            <rFont val="宋体"/>
            <charset val="134"/>
          </rPr>
          <t xml:space="preserve">
工程进度与预期目标不相符</t>
        </r>
      </text>
    </comment>
    <comment ref="L23" authorId="0">
      <text>
        <r>
          <rPr>
            <b/>
            <sz val="9"/>
            <rFont val="宋体"/>
            <charset val="134"/>
          </rPr>
          <t>SJ:</t>
        </r>
        <r>
          <rPr>
            <sz val="9"/>
            <rFont val="宋体"/>
            <charset val="134"/>
          </rPr>
          <t xml:space="preserve">
工程进度与预期目标不相符</t>
        </r>
      </text>
    </comment>
  </commentList>
</comments>
</file>

<file path=xl/sharedStrings.xml><?xml version="1.0" encoding="utf-8"?>
<sst xmlns="http://schemas.openxmlformats.org/spreadsheetml/2006/main" count="582" uniqueCount="248">
  <si>
    <t>附件1-1</t>
  </si>
  <si>
    <t>2025年泸定县审计局部门整体支出绩效评价指标得分表</t>
  </si>
  <si>
    <t>单位名称：泸定县兴隆镇人民政府</t>
  </si>
  <si>
    <t>绩效指标</t>
  </si>
  <si>
    <t>指标分值</t>
  </si>
  <si>
    <t>指标解释</t>
  </si>
  <si>
    <t>评分方法</t>
  </si>
  <si>
    <t>评价要点及说明</t>
  </si>
  <si>
    <t>评价方式</t>
  </si>
  <si>
    <t>评价属性</t>
  </si>
  <si>
    <t>定量评价标准</t>
  </si>
  <si>
    <t>评价得分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</si>
  <si>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</si>
  <si>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</si>
  <si>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</si>
  <si>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</si>
  <si>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</si>
  <si>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</si>
  <si>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</si>
  <si>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</si>
  <si>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</si>
  <si>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</si>
  <si>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</si>
  <si>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</si>
  <si>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</si>
  <si>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</si>
  <si>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</si>
  <si>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</si>
  <si>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</si>
  <si>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</si>
  <si>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</si>
  <si>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</si>
  <si>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</si>
  <si>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</si>
  <si>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</si>
  <si>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</si>
  <si>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</si>
  <si>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</si>
  <si>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</si>
  <si>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</si>
  <si>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</si>
  <si>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</si>
  <si>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</si>
  <si>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</si>
  <si>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</si>
  <si>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</si>
  <si>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</si>
  <si>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</si>
  <si>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</si>
  <si>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</si>
  <si>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</si>
  <si>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</si>
  <si>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</si>
  <si>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及时处置</t>
  </si>
  <si>
    <t>部门绩效运行监控处置情况。</t>
  </si>
  <si>
    <t>根据财政部门组织开展对绩效运行监控及时提出预算收回、调整处置意见并加以落实等方面情况的会审结果换算得分。</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</si>
  <si>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</si>
  <si>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</si>
  <si>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</si>
  <si>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</si>
  <si>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</si>
  <si>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</si>
  <si>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</si>
  <si>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</si>
  <si>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</si>
  <si>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</si>
  <si>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</si>
  <si>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</si>
  <si>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</si>
  <si>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</si>
  <si>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</si>
  <si>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</si>
  <si>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</si>
  <si>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</si>
  <si>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</si>
  <si>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</si>
  <si>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</si>
  <si>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</si>
  <si>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</si>
  <si>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</si>
  <si>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</si>
  <si>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</si>
  <si>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</si>
  <si>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</si>
  <si>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</si>
  <si>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</si>
  <si>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</si>
  <si>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</si>
  <si>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</si>
  <si>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</si>
  <si>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</si>
  <si>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</si>
  <si>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</si>
  <si>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</si>
  <si>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</si>
  <si>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</si>
  <si>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</si>
  <si>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</si>
  <si>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t>附件1-2</t>
  </si>
  <si>
    <t>2025年泸定县部门整体支出绩效评价指标体系（适用于无专项预算项目的部门）</t>
  </si>
  <si>
    <t>部门预算总体绩效
（50分）</t>
  </si>
  <si>
    <t>目标管理（20分）</t>
  </si>
  <si>
    <t>根据财政部门组织开展对部门绩效目标编制在科学合理、规范完整、细化量化（成本指标设置情况）、与预算安排相匹配等方面情况的会审结果换算得分。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</si>
  <si>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</si>
  <si>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</si>
  <si>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</si>
  <si>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</si>
  <si>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</si>
  <si>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</si>
  <si>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</si>
  <si>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财政重点绩效评价组结合部门管理的特定目标类部门预算项目数量，分段选取部分特定目标类部门预算项目实施评价并打分，将形成的项目评价分数的平均分（百分制）按30%的比例换算得分。</t>
  </si>
  <si>
    <t>内部应用（4分）</t>
  </si>
  <si>
    <t>信息公开（4分）</t>
  </si>
  <si>
    <t>整改反馈（6分）</t>
  </si>
  <si>
    <t>自评质量（6分）</t>
  </si>
  <si>
    <r>
      <rPr>
        <sz val="16"/>
        <color theme="1"/>
        <rFont val="黑体"/>
        <charset val="134"/>
      </rPr>
      <t>附表</t>
    </r>
    <r>
      <rPr>
        <sz val="16"/>
        <color theme="1"/>
        <rFont val="Times New Roman"/>
        <charset val="134"/>
      </rPr>
      <t>1</t>
    </r>
  </si>
  <si>
    <r>
      <rPr>
        <sz val="20"/>
        <color theme="1"/>
        <rFont val="方正小标宋_GBK"/>
        <charset val="134"/>
      </rPr>
      <t>专项</t>
    </r>
    <r>
      <rPr>
        <sz val="20"/>
        <color theme="1"/>
        <rFont val="方正小标宋_GBK"/>
        <charset val="134"/>
      </rPr>
      <t>预算绩效自评打分表</t>
    </r>
  </si>
  <si>
    <t>绩效评价指标</t>
  </si>
  <si>
    <t>兴隆镇山盛水泥厂生活补贴</t>
  </si>
  <si>
    <t>扯索坝安置点休闲广场及围墙建设建设项目</t>
  </si>
  <si>
    <t>化林村农特产品展销中心项目</t>
  </si>
  <si>
    <t>泸定县兴隆镇瓦斯村一组道路建设项目</t>
  </si>
  <si>
    <t>指标</t>
  </si>
  <si>
    <t>自评得分</t>
  </si>
  <si>
    <t>评价组打分</t>
  </si>
  <si>
    <t>分值</t>
  </si>
  <si>
    <t>通用指标（54分）</t>
  </si>
  <si>
    <t>项目决策（18分）</t>
  </si>
  <si>
    <t>决策程序</t>
  </si>
  <si>
    <t>项目决策程序是否严密</t>
  </si>
  <si>
    <t>规划论证</t>
  </si>
  <si>
    <t>项目规划论证是否符合中省要求，项目绩效目标设置是否科学合理</t>
  </si>
  <si>
    <t>资金投向</t>
  </si>
  <si>
    <t>项目资金是否与项目总体规划、相关行业事业发展相匹配，是否聚焦重大任务、重点领域、重点环节和重点项目</t>
  </si>
  <si>
    <t>项目管理（18分）</t>
  </si>
  <si>
    <t>制度办法</t>
  </si>
  <si>
    <t>项目制度办法是否体系健全、要素完备</t>
  </si>
  <si>
    <t>分配管理</t>
  </si>
  <si>
    <t>项目资金分配因素选取、权重设置、区域分布，项目管理、审批是否符合管理要求</t>
  </si>
  <si>
    <t>绩效监管</t>
  </si>
  <si>
    <t>管资金、项目、政策是否管绩效，项目绩效监管是否按要求开展，对下指导是否有力有效</t>
  </si>
  <si>
    <t>项目实施（9分）</t>
  </si>
  <si>
    <t>预算执行</t>
  </si>
  <si>
    <t>项目资金财政拨付、单位执行和地方配套到位情况</t>
  </si>
  <si>
    <t>资金使用</t>
  </si>
  <si>
    <t>资金使用拨付、项目实施是否符合规定</t>
  </si>
  <si>
    <t>项目结果（9分）</t>
  </si>
  <si>
    <t>目标完成</t>
  </si>
  <si>
    <t>项目是否完成预期目标，实施结果是否与绩效目标相匹配，反映目标实现程度</t>
  </si>
  <si>
    <t>完成时效</t>
  </si>
  <si>
    <t>项目实际完成时间与计划完成时间的比较</t>
  </si>
  <si>
    <r>
      <rPr>
        <b/>
        <sz val="10.5"/>
        <color rgb="FF000000"/>
        <rFont val="宋体"/>
        <charset val="134"/>
      </rPr>
      <t>专用</t>
    </r>
    <r>
      <rPr>
        <b/>
        <sz val="12"/>
        <color rgb="FF000000"/>
        <rFont val="宋体"/>
        <charset val="134"/>
      </rPr>
      <t>指标（30分）</t>
    </r>
  </si>
  <si>
    <t>产业发展（30分）</t>
  </si>
  <si>
    <t>符合性</t>
  </si>
  <si>
    <t>项目实施是否与省委省政府支持重点、产业支持政策符合</t>
  </si>
  <si>
    <t>成长性</t>
  </si>
  <si>
    <t>项目实施对相关企业（机构）成长性的促进作用，主要反映支持对象创新创造创业能力情况</t>
  </si>
  <si>
    <t>经济性</t>
  </si>
  <si>
    <t>项目实施对相关企业（机构）主营业务收入、净利润、税收、产量等方面增长情况</t>
  </si>
  <si>
    <t>民生保障（30分）</t>
  </si>
  <si>
    <t>区域均衡性</t>
  </si>
  <si>
    <t>项目资金分配体现的均衡公平情况</t>
  </si>
  <si>
    <t>对象精准性</t>
  </si>
  <si>
    <t>资金实际支持对象是否符合管理要求，是否符合支持对象范围</t>
  </si>
  <si>
    <t>标准合理性</t>
  </si>
  <si>
    <t>资金实际补贴标准是否符合资金管理办法规定的补助标准，是否及时按标准兑现</t>
  </si>
  <si>
    <t>群众满意度</t>
  </si>
  <si>
    <t>资金涉及相关受益群体、支持对象的满意度调查访谈情况</t>
  </si>
  <si>
    <t>基础设施建设（30分）</t>
  </si>
  <si>
    <t>在建项目</t>
  </si>
  <si>
    <t>工程进度</t>
  </si>
  <si>
    <t>项目是否达到计划工程进度</t>
  </si>
  <si>
    <t>资金拨付</t>
  </si>
  <si>
    <t>项目是否达到预先确定的资金拨付进度</t>
  </si>
  <si>
    <t>建成项目</t>
  </si>
  <si>
    <t>项目验收</t>
  </si>
  <si>
    <t>项目验收是否及时合格</t>
  </si>
  <si>
    <t>功能实现</t>
  </si>
  <si>
    <t>项目经济社会功能是否实现</t>
  </si>
  <si>
    <t>后续管护</t>
  </si>
  <si>
    <t>项目后续维护是否实现</t>
  </si>
  <si>
    <t>行政运转（30分）</t>
  </si>
  <si>
    <t>用途合规性</t>
  </si>
  <si>
    <t>是否按规定用途、适用范围进行本地区专项资金分配</t>
  </si>
  <si>
    <t>程序合规性</t>
  </si>
  <si>
    <t>资金管理程序是否符合专项资金管理要求</t>
  </si>
  <si>
    <t>标准合规性</t>
  </si>
  <si>
    <t>资金分配标准是否符合专项资金管理要求</t>
  </si>
  <si>
    <t>个性指标（16分）</t>
  </si>
  <si>
    <t>满意度指标</t>
  </si>
  <si>
    <t>根据项目个性自行设定部分指标，反映该项指标执行完成情况。</t>
  </si>
  <si>
    <t>财政投入效率</t>
  </si>
  <si>
    <t>财政投入乘数</t>
  </si>
  <si>
    <t>项目资金总额（财政投入+其他资金投入）/财政投入资
金总额*100%</t>
  </si>
  <si>
    <t>完成质量</t>
  </si>
  <si>
    <t>成本节约率</t>
  </si>
  <si>
    <t>成本节约率=(计划成本－实际成本)/计划成本×100%</t>
  </si>
  <si>
    <t>总分</t>
  </si>
  <si>
    <t>扣分项</t>
  </si>
  <si>
    <t>被评价</t>
  </si>
  <si>
    <t>—</t>
  </si>
  <si>
    <t>被评价对象工作配合情况</t>
  </si>
  <si>
    <t>（10分）</t>
  </si>
  <si>
    <t>部门配合度</t>
  </si>
  <si>
    <t>月份</t>
  </si>
  <si>
    <t>预算数</t>
  </si>
  <si>
    <t>执行数</t>
  </si>
  <si>
    <t>执行率</t>
  </si>
  <si>
    <t>6月</t>
  </si>
  <si>
    <t>9月</t>
  </si>
  <si>
    <t>11月</t>
  </si>
  <si>
    <t>序号</t>
  </si>
  <si>
    <t>项目名称</t>
  </si>
  <si>
    <t>项目类别</t>
  </si>
  <si>
    <t>结余率</t>
  </si>
  <si>
    <t>预算是否调剂</t>
  </si>
  <si>
    <t>党建工作经费</t>
  </si>
  <si>
    <t>部门项目</t>
  </si>
  <si>
    <t>城维费</t>
  </si>
  <si>
    <t>民兵工作经费</t>
  </si>
  <si>
    <t>寺管所工作经费</t>
  </si>
  <si>
    <t>村运维和基层组织经费</t>
  </si>
  <si>
    <t>民兵被装购置费</t>
  </si>
  <si>
    <t>是</t>
  </si>
  <si>
    <t>人大工作经费</t>
  </si>
  <si>
    <t>财政所工作经费</t>
  </si>
  <si>
    <t>人大工作会议费</t>
  </si>
  <si>
    <t>县道安办及乡镇农村交管工作经费</t>
  </si>
  <si>
    <t>妇联工作经费</t>
  </si>
  <si>
    <t>牛背山村农旅融合项目建设</t>
  </si>
  <si>
    <t>专项项目</t>
  </si>
  <si>
    <t>扯索坝安置点供排水建设项目</t>
  </si>
  <si>
    <t>2023年度新型集体经济发展</t>
  </si>
  <si>
    <t>驻村工作队经费</t>
  </si>
  <si>
    <t>毛家寨村农田灌溉化粪池建设项目</t>
  </si>
  <si>
    <t>瓦斯村蔬菜包装加工车间建设及瓦斯村集体经济建设项目</t>
  </si>
  <si>
    <t>兴隆镇化林村、牛背山村等8个村太阳能路灯采购安装项目</t>
  </si>
  <si>
    <t>兴隆镇毛家寨村产业路项目</t>
  </si>
  <si>
    <t>化林红色教育培训基地设施设备采购项目</t>
  </si>
  <si>
    <t>堡子村至瓦斯村道路提升项目</t>
  </si>
  <si>
    <t>新建化林村党群服务中心</t>
  </si>
  <si>
    <t>化林村村庄环境整治工程</t>
  </si>
  <si>
    <t>乡风文明建设项目</t>
  </si>
  <si>
    <t>2024年应急抢险资金</t>
  </si>
  <si>
    <t>2024年兴隆镇地质灾害隐患征用土地及地面附着物补偿资金</t>
  </si>
  <si>
    <t>“8.7”毛家寨村大火地组木龙江山体滑坡应急抢险资金</t>
  </si>
  <si>
    <t>兴隆镇修缮因灾受损毛家寨村党员教育设施项目</t>
  </si>
  <si>
    <t>兴隆镇牛背山村变压器安装项目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</si>
</sst>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sz val="16"/>
      <color theme="1"/>
      <name val="黑体"/>
      <charset val="134"/>
    </font>
    <font>
      <sz val="20"/>
      <color theme="1"/>
      <name val="方正小标宋_GBK"/>
      <charset val="134"/>
    </font>
    <font>
      <sz val="12"/>
      <color rgb="FF000000"/>
      <name val="黑体"/>
      <charset val="134"/>
    </font>
    <font>
      <b/>
      <sz val="12"/>
      <color rgb="FF000000"/>
      <name val="宋体"/>
      <charset val="134"/>
    </font>
    <font>
      <sz val="12"/>
      <color rgb="FF000000"/>
      <name val="宋体"/>
      <charset val="134"/>
    </font>
    <font>
      <b/>
      <sz val="10.5"/>
      <color rgb="FF000000"/>
      <name val="宋体"/>
      <charset val="134"/>
    </font>
    <font>
      <b/>
      <sz val="10"/>
      <name val="宋体"/>
      <charset val="134"/>
    </font>
    <font>
      <sz val="10"/>
      <name val="宋体"/>
      <charset val="134"/>
    </font>
    <font>
      <sz val="12"/>
      <name val="宋体"/>
      <charset val="134"/>
    </font>
    <font>
      <sz val="8"/>
      <name val="宋体"/>
      <charset val="134"/>
    </font>
    <font>
      <sz val="20"/>
      <name val="黑体"/>
      <charset val="134"/>
    </font>
    <font>
      <sz val="28"/>
      <name val="方正小标宋简体"/>
      <charset val="134"/>
    </font>
    <font>
      <b/>
      <sz val="12"/>
      <name val="宋体"/>
      <charset val="134"/>
    </font>
    <font>
      <b/>
      <sz val="12"/>
      <name val="宋体"/>
      <charset val="134"/>
      <scheme val="minor"/>
    </font>
    <font>
      <sz val="10"/>
      <name val="宋体"/>
      <charset val="134"/>
      <scheme val="minor"/>
    </font>
    <font>
      <b/>
      <sz val="10"/>
      <name val="宋体"/>
      <charset val="134"/>
      <scheme val="minor"/>
    </font>
    <font>
      <sz val="10"/>
      <color rgb="FFFF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汉仪细圆B5"/>
      <charset val="134"/>
    </font>
    <font>
      <sz val="16"/>
      <color theme="1"/>
      <name val="Times New Roman"/>
      <charset val="134"/>
    </font>
    <font>
      <b/>
      <sz val="9"/>
      <name val="宋体"/>
      <charset val="134"/>
    </font>
    <font>
      <sz val="9"/>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medium">
        <color rgb="FF000000"/>
      </left>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auto="1"/>
      </left>
      <right style="medium">
        <color rgb="FF000000"/>
      </right>
      <top style="medium">
        <color auto="1"/>
      </top>
      <bottom style="medium">
        <color rgb="FF000000"/>
      </bottom>
      <diagonal/>
    </border>
    <border>
      <left/>
      <right style="medium">
        <color rgb="FF000000"/>
      </right>
      <top style="medium">
        <color auto="1"/>
      </top>
      <bottom style="medium">
        <color rgb="FF000000"/>
      </bottom>
      <diagonal/>
    </border>
    <border>
      <left/>
      <right style="medium">
        <color auto="1"/>
      </right>
      <top style="medium">
        <color auto="1"/>
      </top>
      <bottom style="medium">
        <color rgb="FF000000"/>
      </bottom>
      <diagonal/>
    </border>
    <border>
      <left/>
      <right style="medium">
        <color rgb="FF000000"/>
      </right>
      <top style="medium">
        <color rgb="FF000000"/>
      </top>
      <bottom style="medium">
        <color rgb="FF000000"/>
      </bottom>
      <diagonal/>
    </border>
    <border>
      <left style="medium">
        <color auto="1"/>
      </left>
      <right style="medium">
        <color rgb="FF000000"/>
      </right>
      <top style="medium">
        <color rgb="FF000000"/>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right/>
      <top/>
      <bottom style="medium">
        <color rgb="FF000000"/>
      </bottom>
      <diagonal/>
    </border>
    <border>
      <left style="medium">
        <color rgb="FF000000"/>
      </left>
      <right style="medium">
        <color rgb="FF000000"/>
      </right>
      <top/>
      <bottom style="medium">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style="medium">
        <color auto="1"/>
      </bottom>
      <diagonal/>
    </border>
    <border>
      <left/>
      <right style="medium">
        <color rgb="FF000000"/>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top/>
      <bottom/>
      <diagonal/>
    </border>
    <border>
      <left style="medium">
        <color rgb="FF000000"/>
      </left>
      <right/>
      <top/>
      <bottom style="medium">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31"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32" applyNumberFormat="0" applyFill="0" applyAlignment="0" applyProtection="0">
      <alignment vertical="center"/>
    </xf>
    <xf numFmtId="0" fontId="25" fillId="0" borderId="32" applyNumberFormat="0" applyFill="0" applyAlignment="0" applyProtection="0">
      <alignment vertical="center"/>
    </xf>
    <xf numFmtId="0" fontId="26" fillId="0" borderId="33" applyNumberFormat="0" applyFill="0" applyAlignment="0" applyProtection="0">
      <alignment vertical="center"/>
    </xf>
    <xf numFmtId="0" fontId="26" fillId="0" borderId="0" applyNumberFormat="0" applyFill="0" applyBorder="0" applyAlignment="0" applyProtection="0">
      <alignment vertical="center"/>
    </xf>
    <xf numFmtId="0" fontId="27" fillId="4" borderId="34" applyNumberFormat="0" applyAlignment="0" applyProtection="0">
      <alignment vertical="center"/>
    </xf>
    <xf numFmtId="0" fontId="28" fillId="5" borderId="35" applyNumberFormat="0" applyAlignment="0" applyProtection="0">
      <alignment vertical="center"/>
    </xf>
    <xf numFmtId="0" fontId="29" fillId="5" borderId="34" applyNumberFormat="0" applyAlignment="0" applyProtection="0">
      <alignment vertical="center"/>
    </xf>
    <xf numFmtId="0" fontId="30" fillId="6" borderId="36" applyNumberFormat="0" applyAlignment="0" applyProtection="0">
      <alignment vertical="center"/>
    </xf>
    <xf numFmtId="0" fontId="31" fillId="0" borderId="37" applyNumberFormat="0" applyFill="0" applyAlignment="0" applyProtection="0">
      <alignment vertical="center"/>
    </xf>
    <xf numFmtId="0" fontId="32" fillId="0" borderId="38"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9" fillId="0" borderId="0"/>
    <xf numFmtId="0" fontId="0" fillId="0" borderId="0"/>
  </cellStyleXfs>
  <cellXfs count="111">
    <xf numFmtId="0" fontId="0" fillId="0" borderId="0" xfId="0">
      <alignment vertical="center"/>
    </xf>
    <xf numFmtId="0" fontId="0" fillId="0" borderId="0" xfId="0" applyFill="1" applyAlignment="1">
      <alignment horizontal="center" vertical="center"/>
    </xf>
    <xf numFmtId="0" fontId="0" fillId="0" borderId="0" xfId="0" applyFill="1">
      <alignment vertical="center"/>
    </xf>
    <xf numFmtId="0" fontId="0" fillId="0" borderId="0" xfId="0" applyFill="1" applyAlignment="1">
      <alignment vertical="center" wrapText="1"/>
    </xf>
    <xf numFmtId="43" fontId="0" fillId="0" borderId="0" xfId="0" applyNumberFormat="1" applyFill="1">
      <alignment vertical="center"/>
    </xf>
    <xf numFmtId="0" fontId="0" fillId="0" borderId="0" xfId="0" applyFill="1" applyAlignment="1">
      <alignment horizontal="center" vertical="center" wrapText="1"/>
    </xf>
    <xf numFmtId="43" fontId="0" fillId="0" borderId="0" xfId="0" applyNumberFormat="1" applyFill="1" applyAlignment="1">
      <alignment horizontal="center" vertical="center"/>
    </xf>
    <xf numFmtId="10" fontId="0" fillId="0" borderId="0" xfId="0" applyNumberFormat="1" applyFill="1">
      <alignment vertical="center"/>
    </xf>
    <xf numFmtId="0" fontId="0" fillId="2" borderId="0" xfId="0" applyFill="1" applyAlignment="1">
      <alignment vertical="center" wrapText="1"/>
    </xf>
    <xf numFmtId="0" fontId="0" fillId="2" borderId="0" xfId="0" applyFill="1">
      <alignment vertical="center"/>
    </xf>
    <xf numFmtId="43" fontId="0" fillId="2" borderId="0" xfId="0" applyNumberFormat="1" applyFill="1">
      <alignment vertical="center"/>
    </xf>
    <xf numFmtId="10" fontId="0" fillId="2" borderId="0" xfId="0" applyNumberFormat="1" applyFill="1">
      <alignment vertical="center"/>
    </xf>
    <xf numFmtId="0" fontId="0" fillId="2" borderId="0" xfId="0" applyFill="1" applyAlignment="1">
      <alignment horizontal="center" vertical="center" wrapText="1"/>
    </xf>
    <xf numFmtId="0" fontId="0" fillId="0" borderId="0" xfId="0" applyAlignment="1">
      <alignment horizontal="center" vertical="center"/>
    </xf>
    <xf numFmtId="43" fontId="0" fillId="0" borderId="0" xfId="0" applyNumberFormat="1">
      <alignment vertical="center"/>
    </xf>
    <xf numFmtId="10" fontId="0" fillId="0" borderId="0" xfId="0" applyNumberFormat="1">
      <alignment vertical="center"/>
    </xf>
    <xf numFmtId="0" fontId="0" fillId="0" borderId="0" xfId="0" applyAlignment="1">
      <alignment vertical="center" wrapText="1"/>
    </xf>
    <xf numFmtId="0" fontId="1" fillId="0" borderId="0" xfId="0" applyFont="1" applyAlignment="1">
      <alignment horizontal="justify"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0" xfId="0" applyFont="1" applyAlignment="1">
      <alignment horizontal="center" vertical="center" wrapText="1"/>
    </xf>
    <xf numFmtId="0" fontId="4" fillId="0" borderId="13" xfId="0" applyFont="1" applyBorder="1" applyAlignment="1">
      <alignment horizontal="center" vertical="center"/>
    </xf>
    <xf numFmtId="0" fontId="5" fillId="0" borderId="12" xfId="0" applyFont="1" applyBorder="1" applyAlignment="1">
      <alignment horizontal="center" vertical="center" wrapText="1"/>
    </xf>
    <xf numFmtId="0" fontId="5" fillId="0" borderId="12" xfId="0" applyFont="1" applyBorder="1" applyAlignment="1">
      <alignment horizontal="left" vertical="center" wrapText="1"/>
    </xf>
    <xf numFmtId="0" fontId="5" fillId="0" borderId="12"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4" fillId="0" borderId="15" xfId="0" applyFont="1" applyBorder="1" applyAlignment="1">
      <alignment horizontal="center" vertical="center" wrapText="1"/>
    </xf>
    <xf numFmtId="0" fontId="4" fillId="0" borderId="12" xfId="0" applyFont="1" applyBorder="1" applyAlignment="1">
      <alignment horizontal="center" vertical="center"/>
    </xf>
    <xf numFmtId="0" fontId="4" fillId="0" borderId="1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14" xfId="0" applyFont="1" applyBorder="1" applyAlignment="1">
      <alignment horizontal="center" vertical="center" wrapText="1"/>
    </xf>
    <xf numFmtId="0" fontId="5" fillId="0" borderId="17" xfId="0" applyFont="1" applyFill="1" applyBorder="1" applyAlignment="1">
      <alignment horizontal="center" vertical="center" wrapText="1"/>
    </xf>
    <xf numFmtId="0" fontId="5" fillId="0" borderId="8" xfId="0" applyFont="1" applyBorder="1" applyAlignment="1">
      <alignment horizontal="left" vertical="center" wrapText="1"/>
    </xf>
    <xf numFmtId="0" fontId="4" fillId="0" borderId="18" xfId="0" applyFont="1" applyBorder="1" applyAlignment="1">
      <alignment horizontal="center" vertical="center" wrapText="1"/>
    </xf>
    <xf numFmtId="0" fontId="4" fillId="0" borderId="17" xfId="0" applyFont="1" applyBorder="1" applyAlignment="1">
      <alignment horizontal="center" vertical="center" wrapText="1"/>
    </xf>
    <xf numFmtId="0" fontId="5" fillId="0" borderId="12" xfId="0" applyFont="1" applyBorder="1" applyAlignment="1">
      <alignment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3" xfId="0" applyFont="1" applyBorder="1" applyAlignment="1">
      <alignment vertical="center" wrapText="1"/>
    </xf>
    <xf numFmtId="0" fontId="5" fillId="0" borderId="13" xfId="0" applyFont="1" applyFill="1" applyBorder="1" applyAlignment="1">
      <alignment horizontal="center" vertical="center" wrapText="1"/>
    </xf>
    <xf numFmtId="0" fontId="5" fillId="0" borderId="13" xfId="0" applyFont="1" applyBorder="1" applyAlignment="1">
      <alignment horizontal="left"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4" xfId="0" applyFont="1" applyBorder="1" applyAlignment="1">
      <alignment horizontal="left" vertical="center" wrapText="1"/>
    </xf>
    <xf numFmtId="0" fontId="5" fillId="2" borderId="24" xfId="0" applyFont="1" applyFill="1" applyBorder="1" applyAlignment="1">
      <alignment horizontal="center" vertical="center" wrapText="1"/>
    </xf>
    <xf numFmtId="0" fontId="0" fillId="0" borderId="25" xfId="0" applyBorder="1">
      <alignment vertical="center"/>
    </xf>
    <xf numFmtId="0" fontId="4" fillId="0" borderId="26" xfId="0" applyFont="1" applyBorder="1" applyAlignment="1">
      <alignment horizontal="center" vertical="center" wrapText="1"/>
    </xf>
    <xf numFmtId="0" fontId="0" fillId="0" borderId="12" xfId="0" applyBorder="1">
      <alignment vertical="center"/>
    </xf>
    <xf numFmtId="0" fontId="4" fillId="0" borderId="27" xfId="0" applyFont="1" applyBorder="1" applyAlignment="1">
      <alignment horizontal="center" vertical="center" wrapText="1"/>
    </xf>
    <xf numFmtId="43" fontId="0" fillId="0" borderId="0" xfId="0" applyNumberFormat="1" applyAlignment="1">
      <alignment horizontal="center" vertical="center"/>
    </xf>
    <xf numFmtId="0" fontId="7" fillId="0" borderId="0" xfId="0" applyFont="1" applyAlignment="1">
      <alignment horizontal="center" vertical="center" wrapText="1"/>
    </xf>
    <xf numFmtId="0" fontId="8" fillId="0" borderId="0" xfId="0" applyFont="1" applyAlignment="1">
      <alignment vertical="center" wrapText="1"/>
    </xf>
    <xf numFmtId="0" fontId="9" fillId="0" borderId="0" xfId="0" applyFont="1" applyAlignment="1">
      <alignment vertical="center" wrapText="1"/>
    </xf>
    <xf numFmtId="0" fontId="9" fillId="0" borderId="0" xfId="0" applyFont="1" applyAlignment="1">
      <alignment horizontal="center" vertical="center" wrapText="1" shrinkToFit="1"/>
    </xf>
    <xf numFmtId="0" fontId="9" fillId="0" borderId="0" xfId="0" applyFont="1" applyAlignment="1">
      <alignment horizontal="left" vertical="center" wrapText="1" shrinkToFit="1"/>
    </xf>
    <xf numFmtId="0" fontId="10" fillId="0" borderId="0" xfId="0" applyFont="1" applyAlignment="1">
      <alignment vertical="center" wrapText="1"/>
    </xf>
    <xf numFmtId="0" fontId="11" fillId="0" borderId="28" xfId="0" applyFont="1" applyFill="1" applyBorder="1" applyAlignment="1">
      <alignment horizontal="left" vertical="center" wrapText="1"/>
    </xf>
    <xf numFmtId="0" fontId="11" fillId="0" borderId="29" xfId="0" applyFont="1" applyFill="1" applyBorder="1" applyAlignment="1">
      <alignment horizontal="left" vertical="center" wrapText="1"/>
    </xf>
    <xf numFmtId="0" fontId="11" fillId="0" borderId="30" xfId="0" applyFont="1" applyFill="1" applyBorder="1" applyAlignment="1">
      <alignment horizontal="left" vertical="center" wrapText="1"/>
    </xf>
    <xf numFmtId="0" fontId="12" fillId="0" borderId="17"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13" fillId="0" borderId="17" xfId="0" applyFont="1" applyFill="1" applyBorder="1" applyAlignment="1">
      <alignment horizontal="center" vertical="center" wrapText="1" shrinkToFit="1"/>
    </xf>
    <xf numFmtId="0" fontId="14" fillId="0" borderId="17" xfId="5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7" xfId="0" applyFont="1" applyFill="1" applyBorder="1" applyAlignment="1">
      <alignment horizontal="center" vertical="center" wrapText="1" shrinkToFit="1"/>
    </xf>
    <xf numFmtId="0" fontId="8" fillId="0" borderId="17" xfId="0" applyFont="1" applyFill="1" applyBorder="1" applyAlignment="1">
      <alignment horizontal="left" vertical="center" wrapText="1" shrinkToFit="1"/>
    </xf>
    <xf numFmtId="0" fontId="8" fillId="0" borderId="17" xfId="0" applyFont="1" applyFill="1" applyBorder="1" applyAlignment="1">
      <alignment horizontal="left" vertical="center" wrapText="1"/>
    </xf>
    <xf numFmtId="0" fontId="8" fillId="0" borderId="17" xfId="0" applyFont="1" applyFill="1" applyBorder="1" applyAlignment="1">
      <alignment vertical="center" wrapText="1"/>
    </xf>
    <xf numFmtId="0" fontId="15" fillId="0" borderId="17" xfId="0" applyFont="1" applyFill="1" applyBorder="1" applyAlignment="1">
      <alignment horizontal="center" vertical="center"/>
    </xf>
    <xf numFmtId="0" fontId="15" fillId="0" borderId="17" xfId="0" applyFont="1" applyFill="1" applyBorder="1" applyAlignment="1">
      <alignment vertical="center" wrapText="1"/>
    </xf>
    <xf numFmtId="0" fontId="15" fillId="0" borderId="17" xfId="0" applyFont="1" applyFill="1" applyBorder="1" applyAlignment="1">
      <alignment horizontal="center" vertical="center" wrapText="1"/>
    </xf>
    <xf numFmtId="0" fontId="15" fillId="0" borderId="17" xfId="0" applyFont="1" applyFill="1" applyBorder="1">
      <alignment vertical="center"/>
    </xf>
    <xf numFmtId="0" fontId="8" fillId="0" borderId="17" xfId="0" applyFont="1" applyFill="1" applyBorder="1" applyAlignment="1">
      <alignment vertical="center" wrapText="1" shrinkToFit="1"/>
    </xf>
    <xf numFmtId="0" fontId="8" fillId="0" borderId="28" xfId="0" applyFont="1" applyFill="1" applyBorder="1" applyAlignment="1">
      <alignment vertical="center" wrapText="1"/>
    </xf>
    <xf numFmtId="0" fontId="8" fillId="0" borderId="30" xfId="0" applyFont="1" applyFill="1" applyBorder="1" applyAlignment="1">
      <alignment vertical="center" wrapText="1"/>
    </xf>
    <xf numFmtId="0" fontId="8" fillId="0" borderId="17" xfId="0" applyFont="1" applyFill="1" applyBorder="1" applyAlignment="1">
      <alignment horizontal="justify" vertical="center" wrapText="1"/>
    </xf>
    <xf numFmtId="0" fontId="15" fillId="0" borderId="17" xfId="49" applyFont="1" applyFill="1" applyBorder="1" applyAlignment="1">
      <alignment vertical="center" wrapText="1"/>
    </xf>
    <xf numFmtId="0" fontId="0" fillId="0" borderId="0" xfId="0" applyAlignment="1">
      <alignment horizontal="center" vertical="center" wrapText="1"/>
    </xf>
    <xf numFmtId="0" fontId="9" fillId="0" borderId="0" xfId="0" applyFont="1" applyAlignment="1">
      <alignment horizontal="center" vertical="center" wrapText="1"/>
    </xf>
    <xf numFmtId="0" fontId="11" fillId="0" borderId="29" xfId="0" applyFont="1" applyFill="1" applyBorder="1" applyAlignment="1">
      <alignment horizontal="center" vertical="center" wrapText="1"/>
    </xf>
    <xf numFmtId="0" fontId="7" fillId="0" borderId="28" xfId="0" applyFont="1" applyFill="1" applyBorder="1" applyAlignment="1">
      <alignment horizontal="left" vertical="center" wrapText="1"/>
    </xf>
    <xf numFmtId="0" fontId="7" fillId="0" borderId="29" xfId="0" applyFont="1" applyFill="1" applyBorder="1" applyAlignment="1">
      <alignment horizontal="left" vertical="center" wrapText="1"/>
    </xf>
    <xf numFmtId="0" fontId="7" fillId="0" borderId="30" xfId="0" applyFont="1" applyFill="1" applyBorder="1" applyAlignment="1">
      <alignment horizontal="left" vertical="center" wrapText="1"/>
    </xf>
    <xf numFmtId="0" fontId="7" fillId="0" borderId="17" xfId="0" applyFont="1" applyFill="1" applyBorder="1" applyAlignment="1">
      <alignment horizontal="center" vertical="center" wrapText="1"/>
    </xf>
    <xf numFmtId="0" fontId="7" fillId="0" borderId="17" xfId="0" applyFont="1" applyFill="1" applyBorder="1" applyAlignment="1">
      <alignment horizontal="center" vertical="center" wrapText="1" shrinkToFit="1"/>
    </xf>
    <xf numFmtId="0" fontId="7" fillId="0" borderId="18" xfId="0" applyFont="1" applyFill="1" applyBorder="1" applyAlignment="1">
      <alignment horizontal="center" vertical="center" wrapText="1"/>
    </xf>
    <xf numFmtId="0" fontId="16" fillId="0" borderId="17" xfId="50" applyFont="1" applyFill="1" applyBorder="1" applyAlignment="1">
      <alignment horizontal="center" vertical="center" wrapText="1"/>
    </xf>
    <xf numFmtId="0" fontId="7" fillId="0" borderId="20" xfId="0" applyFont="1" applyFill="1" applyBorder="1" applyAlignment="1">
      <alignment horizontal="center" vertical="center" wrapText="1"/>
    </xf>
    <xf numFmtId="0" fontId="17" fillId="0" borderId="17" xfId="0" applyFont="1" applyFill="1" applyBorder="1" applyAlignment="1">
      <alignment horizontal="left" vertical="center" wrapText="1"/>
    </xf>
    <xf numFmtId="0" fontId="8" fillId="0" borderId="28" xfId="0" applyFont="1" applyFill="1" applyBorder="1" applyAlignment="1">
      <alignment horizontal="center" vertical="center" wrapText="1"/>
    </xf>
    <xf numFmtId="0" fontId="8" fillId="0" borderId="18" xfId="0" applyFont="1" applyFill="1" applyBorder="1" applyAlignment="1">
      <alignment horizontal="center" vertical="center" wrapText="1"/>
    </xf>
    <xf numFmtId="10" fontId="9" fillId="0" borderId="0" xfId="0" applyNumberFormat="1" applyFont="1" applyAlignment="1">
      <alignment vertical="center" wrapText="1"/>
    </xf>
    <xf numFmtId="0" fontId="18" fillId="0" borderId="0" xfId="49"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H25"/>
  <sheetViews>
    <sheetView tabSelected="1" zoomScale="79" zoomScaleNormal="79" zoomScaleSheetLayoutView="70" workbookViewId="0">
      <pane xSplit="18" ySplit="5" topLeftCell="S6" activePane="bottomRight" state="frozen"/>
      <selection/>
      <selection pane="topRight"/>
      <selection pane="bottomLeft"/>
      <selection pane="bottomRight" activeCell="T4" sqref="T$1:T$1048576"/>
    </sheetView>
  </sheetViews>
  <sheetFormatPr defaultColWidth="9" defaultRowHeight="15"/>
  <cols>
    <col min="1" max="1" width="10.3727272727273" style="70" customWidth="1"/>
    <col min="2" max="2" width="7.62727272727273" style="70" customWidth="1"/>
    <col min="3" max="3" width="12" style="71" customWidth="1"/>
    <col min="4" max="4" width="7.62727272727273" style="71" customWidth="1"/>
    <col min="5" max="5" width="34.7363636363636" style="72" customWidth="1"/>
    <col min="6" max="6" width="12" style="72" customWidth="1"/>
    <col min="7" max="7" width="90" style="73" customWidth="1"/>
    <col min="8" max="10" width="4.12727272727273" style="73" hidden="1" customWidth="1"/>
    <col min="11" max="18" width="4.12727272727273" style="70" hidden="1" customWidth="1"/>
    <col min="19" max="19" width="13.8090909090909" style="96" customWidth="1"/>
    <col min="20" max="20" width="13.4636363636364" style="70" customWidth="1"/>
    <col min="21" max="21" width="15.1818181818182" style="70"/>
    <col min="22" max="22" width="9" style="70"/>
    <col min="23" max="23" width="14" style="70"/>
    <col min="24" max="16384" width="9" style="70"/>
  </cols>
  <sheetData>
    <row r="1" ht="25.5" spans="1:20">
      <c r="A1" s="74" t="s">
        <v>0</v>
      </c>
      <c r="B1" s="75"/>
      <c r="C1" s="75"/>
      <c r="D1" s="75"/>
      <c r="E1" s="75"/>
      <c r="F1" s="75"/>
      <c r="G1" s="75"/>
      <c r="H1" s="75"/>
      <c r="I1" s="75"/>
      <c r="J1" s="75"/>
      <c r="K1" s="75"/>
      <c r="L1" s="75"/>
      <c r="M1" s="75"/>
      <c r="N1" s="75"/>
      <c r="O1" s="75"/>
      <c r="P1" s="75"/>
      <c r="Q1" s="75"/>
      <c r="R1" s="75"/>
      <c r="S1" s="97"/>
      <c r="T1" s="76"/>
    </row>
    <row r="2" ht="37" spans="1:20">
      <c r="A2" s="77" t="s">
        <v>1</v>
      </c>
      <c r="B2" s="77"/>
      <c r="C2" s="77"/>
      <c r="D2" s="77"/>
      <c r="E2" s="77"/>
      <c r="F2" s="77"/>
      <c r="G2" s="77"/>
      <c r="H2" s="77"/>
      <c r="I2" s="77"/>
      <c r="J2" s="77"/>
      <c r="K2" s="77"/>
      <c r="L2" s="77"/>
      <c r="M2" s="77"/>
      <c r="N2" s="77"/>
      <c r="O2" s="77"/>
      <c r="P2" s="77"/>
      <c r="Q2" s="77"/>
      <c r="R2" s="77"/>
      <c r="S2" s="77"/>
      <c r="T2" s="77"/>
    </row>
    <row r="3" ht="36" customHeight="1" spans="1:20">
      <c r="A3" s="98" t="s">
        <v>2</v>
      </c>
      <c r="B3" s="99"/>
      <c r="C3" s="99"/>
      <c r="D3" s="99"/>
      <c r="E3" s="99"/>
      <c r="F3" s="99"/>
      <c r="G3" s="99"/>
      <c r="H3" s="99"/>
      <c r="I3" s="99"/>
      <c r="J3" s="99"/>
      <c r="K3" s="99"/>
      <c r="L3" s="99"/>
      <c r="M3" s="99"/>
      <c r="N3" s="99"/>
      <c r="O3" s="99"/>
      <c r="P3" s="99"/>
      <c r="Q3" s="99"/>
      <c r="R3" s="99"/>
      <c r="S3" s="99"/>
      <c r="T3" s="100"/>
    </row>
    <row r="4" ht="36" customHeight="1" spans="1:20">
      <c r="A4" s="101" t="s">
        <v>3</v>
      </c>
      <c r="B4" s="101"/>
      <c r="C4" s="101"/>
      <c r="D4" s="102" t="s">
        <v>4</v>
      </c>
      <c r="E4" s="102" t="s">
        <v>5</v>
      </c>
      <c r="F4" s="102" t="s">
        <v>6</v>
      </c>
      <c r="G4" s="101" t="s">
        <v>7</v>
      </c>
      <c r="H4" s="101" t="s">
        <v>8</v>
      </c>
      <c r="I4" s="101"/>
      <c r="J4" s="101" t="s">
        <v>9</v>
      </c>
      <c r="K4" s="101"/>
      <c r="L4" s="101" t="s">
        <v>10</v>
      </c>
      <c r="M4" s="101"/>
      <c r="N4" s="101"/>
      <c r="O4" s="101"/>
      <c r="P4" s="101"/>
      <c r="Q4" s="101"/>
      <c r="R4" s="101"/>
      <c r="S4" s="103" t="s">
        <v>11</v>
      </c>
      <c r="T4" s="101" t="s">
        <v>12</v>
      </c>
    </row>
    <row r="5" s="68" customFormat="1" ht="36" customHeight="1" spans="1:20">
      <c r="A5" s="101" t="s">
        <v>13</v>
      </c>
      <c r="B5" s="102" t="s">
        <v>14</v>
      </c>
      <c r="C5" s="102" t="s">
        <v>15</v>
      </c>
      <c r="D5" s="102"/>
      <c r="E5" s="102"/>
      <c r="F5" s="102"/>
      <c r="G5" s="101"/>
      <c r="H5" s="101" t="s">
        <v>16</v>
      </c>
      <c r="I5" s="101" t="s">
        <v>17</v>
      </c>
      <c r="J5" s="101" t="s">
        <v>18</v>
      </c>
      <c r="K5" s="101" t="s">
        <v>19</v>
      </c>
      <c r="L5" s="104" t="s">
        <v>20</v>
      </c>
      <c r="M5" s="104" t="s">
        <v>21</v>
      </c>
      <c r="N5" s="104" t="s">
        <v>22</v>
      </c>
      <c r="O5" s="104" t="s">
        <v>23</v>
      </c>
      <c r="P5" s="104" t="s">
        <v>24</v>
      </c>
      <c r="Q5" s="104" t="s">
        <v>25</v>
      </c>
      <c r="R5" s="104" t="s">
        <v>26</v>
      </c>
      <c r="S5" s="105"/>
      <c r="T5" s="101"/>
    </row>
    <row r="6" s="69" customFormat="1" ht="39" spans="1:20">
      <c r="A6" s="81" t="s">
        <v>27</v>
      </c>
      <c r="B6" s="81" t="s">
        <v>28</v>
      </c>
      <c r="C6" s="82" t="s">
        <v>29</v>
      </c>
      <c r="D6" s="82">
        <v>6</v>
      </c>
      <c r="E6" s="83" t="s">
        <v>30</v>
      </c>
      <c r="F6" s="82" t="s">
        <v>31</v>
      </c>
      <c r="G6" s="106" t="s">
        <v>32</v>
      </c>
      <c r="H6" s="81" t="s">
        <v>33</v>
      </c>
      <c r="I6" s="81"/>
      <c r="J6" s="81"/>
      <c r="K6" s="81" t="s">
        <v>33</v>
      </c>
      <c r="L6" s="81"/>
      <c r="M6" s="81"/>
      <c r="N6" s="81"/>
      <c r="O6" s="81"/>
      <c r="P6" s="81"/>
      <c r="Q6" s="81"/>
      <c r="R6" s="81" t="s">
        <v>33</v>
      </c>
      <c r="S6" s="81">
        <v>5</v>
      </c>
      <c r="T6" s="85"/>
    </row>
    <row r="7" s="69" customFormat="1" ht="36" customHeight="1" spans="1:20">
      <c r="A7" s="81"/>
      <c r="B7" s="81"/>
      <c r="C7" s="82"/>
      <c r="D7" s="82">
        <v>2</v>
      </c>
      <c r="E7" s="83" t="s">
        <v>34</v>
      </c>
      <c r="F7" s="82" t="s">
        <v>35</v>
      </c>
      <c r="G7" s="85" t="s">
        <v>36</v>
      </c>
      <c r="H7" s="81" t="s">
        <v>33</v>
      </c>
      <c r="I7" s="81"/>
      <c r="J7" s="85"/>
      <c r="K7" s="81" t="s">
        <v>33</v>
      </c>
      <c r="L7" s="81"/>
      <c r="M7" s="81"/>
      <c r="N7" s="81"/>
      <c r="O7" s="81"/>
      <c r="P7" s="81"/>
      <c r="Q7" s="81"/>
      <c r="R7" s="81" t="s">
        <v>33</v>
      </c>
      <c r="S7" s="81">
        <v>2</v>
      </c>
      <c r="T7" s="85"/>
    </row>
    <row r="8" s="69" customFormat="1" ht="36" customHeight="1" spans="1:20">
      <c r="A8" s="81"/>
      <c r="B8" s="81"/>
      <c r="C8" s="82"/>
      <c r="D8" s="82">
        <v>2</v>
      </c>
      <c r="E8" s="83" t="s">
        <v>37</v>
      </c>
      <c r="F8" s="82" t="s">
        <v>38</v>
      </c>
      <c r="G8" s="84" t="s">
        <v>39</v>
      </c>
      <c r="H8" s="81" t="s">
        <v>33</v>
      </c>
      <c r="I8" s="81"/>
      <c r="J8" s="81" t="s">
        <v>33</v>
      </c>
      <c r="K8" s="81"/>
      <c r="L8" s="81"/>
      <c r="M8" s="81"/>
      <c r="N8" s="81"/>
      <c r="O8" s="81"/>
      <c r="P8" s="81"/>
      <c r="Q8" s="81"/>
      <c r="R8" s="81" t="s">
        <v>33</v>
      </c>
      <c r="S8" s="81">
        <v>0</v>
      </c>
      <c r="T8" s="85"/>
    </row>
    <row r="9" s="69" customFormat="1" ht="26" spans="1:20">
      <c r="A9" s="81"/>
      <c r="B9" s="81"/>
      <c r="C9" s="82" t="s">
        <v>40</v>
      </c>
      <c r="D9" s="86">
        <v>3</v>
      </c>
      <c r="E9" s="87" t="s">
        <v>41</v>
      </c>
      <c r="F9" s="88" t="s">
        <v>42</v>
      </c>
      <c r="G9" s="87" t="s">
        <v>43</v>
      </c>
      <c r="H9" s="81" t="s">
        <v>33</v>
      </c>
      <c r="I9" s="89"/>
      <c r="J9" s="86"/>
      <c r="K9" s="81" t="s">
        <v>33</v>
      </c>
      <c r="L9" s="81"/>
      <c r="M9" s="81"/>
      <c r="N9" s="81"/>
      <c r="O9" s="81"/>
      <c r="P9" s="81"/>
      <c r="Q9" s="81"/>
      <c r="R9" s="81" t="s">
        <v>33</v>
      </c>
      <c r="S9" s="81">
        <v>3</v>
      </c>
      <c r="T9" s="85"/>
    </row>
    <row r="10" s="69" customFormat="1" ht="61" customHeight="1" spans="1:20">
      <c r="A10" s="81"/>
      <c r="B10" s="81"/>
      <c r="C10" s="82"/>
      <c r="D10" s="86">
        <v>2</v>
      </c>
      <c r="E10" s="87" t="s">
        <v>44</v>
      </c>
      <c r="F10" s="88" t="s">
        <v>42</v>
      </c>
      <c r="G10" s="85" t="s">
        <v>45</v>
      </c>
      <c r="H10" s="81" t="s">
        <v>33</v>
      </c>
      <c r="I10" s="89"/>
      <c r="J10" s="86"/>
      <c r="K10" s="81" t="s">
        <v>33</v>
      </c>
      <c r="L10" s="81"/>
      <c r="M10" s="81"/>
      <c r="N10" s="81" t="s">
        <v>33</v>
      </c>
      <c r="O10" s="81"/>
      <c r="P10" s="81"/>
      <c r="Q10" s="81"/>
      <c r="R10" s="81"/>
      <c r="S10" s="81">
        <v>2</v>
      </c>
      <c r="T10" s="85"/>
    </row>
    <row r="11" s="69" customFormat="1" ht="68" customHeight="1" spans="1:20">
      <c r="A11" s="81"/>
      <c r="B11" s="81" t="s">
        <v>46</v>
      </c>
      <c r="C11" s="81" t="s">
        <v>47</v>
      </c>
      <c r="D11" s="82">
        <v>4</v>
      </c>
      <c r="E11" s="90" t="s">
        <v>48</v>
      </c>
      <c r="F11" s="88" t="s">
        <v>42</v>
      </c>
      <c r="G11" s="85" t="s">
        <v>49</v>
      </c>
      <c r="H11" s="81" t="s">
        <v>33</v>
      </c>
      <c r="I11" s="85"/>
      <c r="J11" s="85"/>
      <c r="K11" s="81" t="s">
        <v>33</v>
      </c>
      <c r="L11" s="81"/>
      <c r="M11" s="81"/>
      <c r="N11" s="81" t="s">
        <v>33</v>
      </c>
      <c r="O11" s="81"/>
      <c r="P11" s="81"/>
      <c r="Q11" s="85"/>
      <c r="R11" s="85"/>
      <c r="S11" s="81">
        <v>3.98</v>
      </c>
      <c r="T11" s="85"/>
    </row>
    <row r="12" s="69" customFormat="1" ht="54" customHeight="1" spans="1:20">
      <c r="A12" s="81"/>
      <c r="B12" s="81"/>
      <c r="C12" s="81" t="s">
        <v>50</v>
      </c>
      <c r="D12" s="82">
        <v>3</v>
      </c>
      <c r="E12" s="83" t="s">
        <v>51</v>
      </c>
      <c r="F12" s="82" t="s">
        <v>35</v>
      </c>
      <c r="G12" s="85" t="s">
        <v>52</v>
      </c>
      <c r="H12" s="81" t="s">
        <v>33</v>
      </c>
      <c r="I12" s="81"/>
      <c r="J12" s="81" t="s">
        <v>33</v>
      </c>
      <c r="K12" s="81"/>
      <c r="L12" s="81"/>
      <c r="M12" s="81"/>
      <c r="N12" s="81"/>
      <c r="O12" s="81"/>
      <c r="P12" s="81"/>
      <c r="Q12" s="81"/>
      <c r="R12" s="81" t="s">
        <v>33</v>
      </c>
      <c r="S12" s="81">
        <v>2.5</v>
      </c>
      <c r="T12" s="85"/>
    </row>
    <row r="13" s="69" customFormat="1" ht="36" customHeight="1" spans="1:20">
      <c r="A13" s="81"/>
      <c r="B13" s="81"/>
      <c r="C13" s="81" t="s">
        <v>53</v>
      </c>
      <c r="D13" s="81">
        <v>3</v>
      </c>
      <c r="E13" s="87" t="s">
        <v>54</v>
      </c>
      <c r="F13" s="88" t="s">
        <v>31</v>
      </c>
      <c r="G13" s="87" t="s">
        <v>55</v>
      </c>
      <c r="H13" s="81" t="s">
        <v>33</v>
      </c>
      <c r="I13" s="85"/>
      <c r="J13" s="85"/>
      <c r="K13" s="81" t="s">
        <v>33</v>
      </c>
      <c r="L13" s="81"/>
      <c r="M13" s="81"/>
      <c r="N13" s="81"/>
      <c r="O13" s="81"/>
      <c r="P13" s="81"/>
      <c r="Q13" s="85"/>
      <c r="R13" s="81" t="s">
        <v>33</v>
      </c>
      <c r="S13" s="81">
        <v>3</v>
      </c>
      <c r="T13" s="85"/>
    </row>
    <row r="14" s="69" customFormat="1" ht="39" spans="1:20">
      <c r="A14" s="81"/>
      <c r="B14" s="81" t="s">
        <v>56</v>
      </c>
      <c r="C14" s="81" t="s">
        <v>57</v>
      </c>
      <c r="D14" s="81">
        <v>5</v>
      </c>
      <c r="E14" s="84" t="s">
        <v>58</v>
      </c>
      <c r="F14" s="88" t="s">
        <v>42</v>
      </c>
      <c r="G14" s="84" t="s">
        <v>59</v>
      </c>
      <c r="H14" s="85"/>
      <c r="I14" s="81" t="s">
        <v>33</v>
      </c>
      <c r="J14" s="84"/>
      <c r="K14" s="81" t="s">
        <v>33</v>
      </c>
      <c r="L14" s="81"/>
      <c r="M14" s="81"/>
      <c r="N14" s="81" t="s">
        <v>33</v>
      </c>
      <c r="O14" s="81"/>
      <c r="P14" s="81"/>
      <c r="Q14" s="81"/>
      <c r="R14" s="81"/>
      <c r="S14" s="81">
        <v>2.88</v>
      </c>
      <c r="T14" s="85"/>
    </row>
    <row r="15" s="69" customFormat="1" ht="55" customHeight="1" spans="1:20">
      <c r="A15" s="81" t="s">
        <v>60</v>
      </c>
      <c r="B15" s="85" t="s">
        <v>61</v>
      </c>
      <c r="C15" s="107" t="s">
        <v>62</v>
      </c>
      <c r="D15" s="81">
        <v>20</v>
      </c>
      <c r="E15" s="85" t="s">
        <v>63</v>
      </c>
      <c r="F15" s="88" t="s">
        <v>42</v>
      </c>
      <c r="G15" s="85" t="s">
        <v>64</v>
      </c>
      <c r="H15" s="85"/>
      <c r="I15" s="81" t="s">
        <v>33</v>
      </c>
      <c r="J15" s="85"/>
      <c r="K15" s="81" t="s">
        <v>33</v>
      </c>
      <c r="L15" s="85"/>
      <c r="M15" s="85"/>
      <c r="N15" s="85"/>
      <c r="O15" s="85"/>
      <c r="P15" s="85"/>
      <c r="Q15" s="81"/>
      <c r="R15" s="81" t="s">
        <v>33</v>
      </c>
      <c r="S15" s="81">
        <v>18.8</v>
      </c>
      <c r="T15" s="85"/>
    </row>
    <row r="16" s="69" customFormat="1" ht="48" customHeight="1" spans="1:20">
      <c r="A16" s="81" t="s">
        <v>65</v>
      </c>
      <c r="B16" s="85" t="s">
        <v>66</v>
      </c>
      <c r="C16" s="81" t="s">
        <v>67</v>
      </c>
      <c r="D16" s="81">
        <v>30</v>
      </c>
      <c r="E16" s="85" t="s">
        <v>68</v>
      </c>
      <c r="F16" s="88" t="s">
        <v>42</v>
      </c>
      <c r="G16" s="85" t="s">
        <v>69</v>
      </c>
      <c r="H16" s="85"/>
      <c r="I16" s="81" t="s">
        <v>33</v>
      </c>
      <c r="J16" s="85"/>
      <c r="K16" s="81" t="s">
        <v>33</v>
      </c>
      <c r="L16" s="85"/>
      <c r="M16" s="85"/>
      <c r="N16" s="85"/>
      <c r="O16" s="85"/>
      <c r="P16" s="85"/>
      <c r="Q16" s="85"/>
      <c r="R16" s="81" t="s">
        <v>33</v>
      </c>
      <c r="S16" s="81">
        <v>27</v>
      </c>
      <c r="T16" s="85"/>
    </row>
    <row r="17" s="69" customFormat="1" ht="58" customHeight="1" spans="1:34">
      <c r="A17" s="81" t="s">
        <v>70</v>
      </c>
      <c r="B17" s="81" t="s">
        <v>71</v>
      </c>
      <c r="C17" s="81" t="s">
        <v>72</v>
      </c>
      <c r="D17" s="81">
        <v>4</v>
      </c>
      <c r="E17" s="84" t="s">
        <v>73</v>
      </c>
      <c r="F17" s="82" t="s">
        <v>38</v>
      </c>
      <c r="G17" s="84" t="s">
        <v>74</v>
      </c>
      <c r="H17" s="81" t="s">
        <v>33</v>
      </c>
      <c r="I17" s="84"/>
      <c r="J17" s="81" t="s">
        <v>33</v>
      </c>
      <c r="K17" s="81"/>
      <c r="L17" s="81"/>
      <c r="M17" s="81"/>
      <c r="N17" s="81"/>
      <c r="O17" s="81"/>
      <c r="P17" s="81"/>
      <c r="Q17" s="81"/>
      <c r="R17" s="81" t="s">
        <v>33</v>
      </c>
      <c r="S17" s="81">
        <v>0</v>
      </c>
      <c r="T17" s="85"/>
    </row>
    <row r="18" s="69" customFormat="1" ht="36" customHeight="1" spans="1:34">
      <c r="A18" s="81"/>
      <c r="B18" s="81" t="s">
        <v>75</v>
      </c>
      <c r="C18" s="81" t="s">
        <v>76</v>
      </c>
      <c r="D18" s="81">
        <v>4</v>
      </c>
      <c r="E18" s="84" t="s">
        <v>77</v>
      </c>
      <c r="F18" s="82" t="s">
        <v>38</v>
      </c>
      <c r="G18" s="85" t="s">
        <v>78</v>
      </c>
      <c r="H18" s="81" t="s">
        <v>33</v>
      </c>
      <c r="I18" s="85"/>
      <c r="J18" s="81" t="s">
        <v>33</v>
      </c>
      <c r="K18" s="85"/>
      <c r="L18" s="81" t="s">
        <v>33</v>
      </c>
      <c r="M18" s="85"/>
      <c r="N18" s="81"/>
      <c r="O18" s="85"/>
      <c r="P18" s="85"/>
      <c r="Q18" s="85"/>
      <c r="R18" s="81"/>
      <c r="S18" s="81">
        <v>4</v>
      </c>
      <c r="T18" s="85"/>
    </row>
    <row r="19" s="69" customFormat="1" ht="36" customHeight="1" spans="1:34">
      <c r="A19" s="81"/>
      <c r="B19" s="81" t="s">
        <v>79</v>
      </c>
      <c r="C19" s="81" t="s">
        <v>80</v>
      </c>
      <c r="D19" s="81">
        <v>3</v>
      </c>
      <c r="E19" s="84" t="s">
        <v>81</v>
      </c>
      <c r="F19" s="81" t="s">
        <v>35</v>
      </c>
      <c r="G19" s="85" t="s">
        <v>82</v>
      </c>
      <c r="H19" s="81" t="s">
        <v>33</v>
      </c>
      <c r="I19" s="85"/>
      <c r="J19" s="81" t="s">
        <v>33</v>
      </c>
      <c r="K19" s="81"/>
      <c r="L19" s="81"/>
      <c r="M19" s="81"/>
      <c r="N19" s="81"/>
      <c r="O19" s="81"/>
      <c r="P19" s="81"/>
      <c r="Q19" s="81"/>
      <c r="R19" s="81" t="s">
        <v>33</v>
      </c>
      <c r="S19" s="81">
        <v>3</v>
      </c>
      <c r="T19" s="85"/>
    </row>
    <row r="20" ht="36" customHeight="1" spans="1:34">
      <c r="A20" s="81"/>
      <c r="B20" s="81"/>
      <c r="C20" s="81" t="s">
        <v>83</v>
      </c>
      <c r="D20" s="81">
        <v>3</v>
      </c>
      <c r="E20" s="84" t="s">
        <v>84</v>
      </c>
      <c r="F20" s="82" t="s">
        <v>38</v>
      </c>
      <c r="G20" s="84" t="s">
        <v>85</v>
      </c>
      <c r="H20" s="81" t="s">
        <v>33</v>
      </c>
      <c r="I20" s="84"/>
      <c r="J20" s="81" t="s">
        <v>33</v>
      </c>
      <c r="K20" s="81"/>
      <c r="L20" s="81"/>
      <c r="M20" s="81"/>
      <c r="N20" s="81"/>
      <c r="O20" s="81"/>
      <c r="P20" s="81"/>
      <c r="Q20" s="81"/>
      <c r="R20" s="81" t="s">
        <v>33</v>
      </c>
      <c r="S20" s="81">
        <v>3</v>
      </c>
      <c r="T20" s="85"/>
    </row>
    <row r="21" customFormat="1" ht="39" spans="1:34">
      <c r="A21" s="81" t="s">
        <v>86</v>
      </c>
      <c r="B21" s="81" t="s">
        <v>86</v>
      </c>
      <c r="C21" s="81" t="s">
        <v>87</v>
      </c>
      <c r="D21" s="81">
        <v>6</v>
      </c>
      <c r="E21" s="84" t="s">
        <v>88</v>
      </c>
      <c r="F21" s="81" t="s">
        <v>89</v>
      </c>
      <c r="G21" s="84" t="s">
        <v>90</v>
      </c>
      <c r="H21" s="81" t="s">
        <v>33</v>
      </c>
      <c r="I21" s="81"/>
      <c r="J21" s="81" t="s">
        <v>33</v>
      </c>
      <c r="K21" s="81" t="s">
        <v>33</v>
      </c>
      <c r="L21" s="81"/>
      <c r="M21" s="81"/>
      <c r="N21" s="81" t="s">
        <v>33</v>
      </c>
      <c r="O21" s="81"/>
      <c r="P21" s="81"/>
      <c r="Q21" s="81"/>
      <c r="R21" s="81"/>
      <c r="S21" s="108">
        <v>6</v>
      </c>
      <c r="T21" s="85"/>
      <c r="U21" s="70"/>
      <c r="V21" s="70"/>
      <c r="W21" s="109"/>
      <c r="X21" s="70"/>
      <c r="Y21" s="70"/>
      <c r="Z21" s="70"/>
      <c r="AA21" s="70"/>
      <c r="AB21" s="70"/>
      <c r="AC21" s="70"/>
      <c r="AD21" s="70"/>
      <c r="AE21" s="70"/>
      <c r="AF21" s="70"/>
      <c r="AG21" s="70"/>
      <c r="AH21" s="70"/>
    </row>
    <row r="22" customFormat="1" ht="52" spans="1:34">
      <c r="A22" s="81" t="s">
        <v>91</v>
      </c>
      <c r="B22" s="81"/>
      <c r="C22" s="81"/>
      <c r="D22" s="81">
        <v>3</v>
      </c>
      <c r="E22" s="84" t="s">
        <v>92</v>
      </c>
      <c r="F22" s="82" t="s">
        <v>35</v>
      </c>
      <c r="G22" s="93" t="s">
        <v>93</v>
      </c>
      <c r="H22" s="81" t="s">
        <v>33</v>
      </c>
      <c r="I22" s="81"/>
      <c r="J22" s="81" t="s">
        <v>33</v>
      </c>
      <c r="K22" s="81"/>
      <c r="L22" s="81"/>
      <c r="M22" s="81"/>
      <c r="N22" s="81"/>
      <c r="O22" s="81"/>
      <c r="P22" s="81"/>
      <c r="Q22" s="81"/>
      <c r="R22" s="81" t="s">
        <v>33</v>
      </c>
      <c r="S22" s="81"/>
      <c r="T22" s="85"/>
      <c r="U22" s="70"/>
      <c r="V22" s="70"/>
      <c r="W22" s="70"/>
      <c r="X22" s="70"/>
      <c r="Y22" s="70"/>
      <c r="Z22" s="70"/>
      <c r="AA22" s="70"/>
      <c r="AB22" s="70"/>
      <c r="AC22" s="70"/>
      <c r="AD22" s="70"/>
      <c r="AE22" s="70"/>
      <c r="AF22" s="70"/>
      <c r="AG22" s="70"/>
      <c r="AH22" s="70"/>
    </row>
    <row r="23" s="95" customFormat="1" ht="36" customHeight="1" spans="1:34">
      <c r="A23" s="81"/>
      <c r="B23" s="81"/>
      <c r="C23" s="81"/>
      <c r="D23" s="81">
        <v>2</v>
      </c>
      <c r="E23" s="94" t="s">
        <v>94</v>
      </c>
      <c r="F23" s="82" t="s">
        <v>35</v>
      </c>
      <c r="G23" s="84" t="s">
        <v>95</v>
      </c>
      <c r="H23" s="81" t="s">
        <v>33</v>
      </c>
      <c r="I23" s="81"/>
      <c r="J23" s="81" t="s">
        <v>33</v>
      </c>
      <c r="K23" s="81"/>
      <c r="L23" s="81"/>
      <c r="M23" s="81"/>
      <c r="N23" s="81"/>
      <c r="O23" s="81"/>
      <c r="P23" s="81"/>
      <c r="Q23" s="81"/>
      <c r="R23" s="81" t="s">
        <v>33</v>
      </c>
      <c r="S23" s="85"/>
      <c r="T23" s="85"/>
      <c r="U23" s="110"/>
      <c r="V23" s="110"/>
      <c r="W23" s="110"/>
      <c r="X23" s="110"/>
      <c r="Y23" s="110"/>
      <c r="Z23" s="110"/>
      <c r="AA23" s="110"/>
      <c r="AB23" s="110"/>
      <c r="AC23" s="110"/>
      <c r="AD23" s="110"/>
      <c r="AE23" s="110"/>
      <c r="AF23" s="110"/>
    </row>
    <row r="24" s="95" customFormat="1" ht="36" customHeight="1" spans="1:34">
      <c r="A24" s="81" t="s">
        <v>96</v>
      </c>
      <c r="B24" s="81"/>
      <c r="C24" s="81"/>
      <c r="D24" s="81">
        <f>SUM(D6:D21)</f>
        <v>100</v>
      </c>
      <c r="E24" s="94"/>
      <c r="F24" s="82"/>
      <c r="G24" s="84"/>
      <c r="H24" s="81"/>
      <c r="I24" s="81"/>
      <c r="J24" s="81"/>
      <c r="K24" s="81"/>
      <c r="L24" s="81"/>
      <c r="M24" s="81"/>
      <c r="N24" s="81"/>
      <c r="O24" s="81"/>
      <c r="P24" s="81"/>
      <c r="Q24" s="81"/>
      <c r="R24" s="81"/>
      <c r="S24" s="81">
        <f>SUM(S6:S23)</f>
        <v>86.16</v>
      </c>
      <c r="T24" s="81"/>
      <c r="U24" s="110"/>
      <c r="V24" s="110"/>
      <c r="W24" s="110"/>
      <c r="X24" s="110"/>
      <c r="Y24" s="110"/>
      <c r="Z24" s="110"/>
      <c r="AA24" s="110"/>
      <c r="AB24" s="110"/>
      <c r="AC24" s="110"/>
      <c r="AD24" s="110"/>
      <c r="AE24" s="110"/>
      <c r="AF24" s="110"/>
    </row>
    <row r="25" ht="51" customHeight="1" spans="1:34">
      <c r="A25" s="84" t="s">
        <v>97</v>
      </c>
      <c r="B25" s="84"/>
      <c r="C25" s="84"/>
      <c r="D25" s="84"/>
      <c r="E25" s="84"/>
      <c r="F25" s="84"/>
      <c r="G25" s="84"/>
      <c r="H25" s="84"/>
      <c r="I25" s="84"/>
      <c r="J25" s="84"/>
      <c r="K25" s="84"/>
      <c r="L25" s="84"/>
      <c r="M25" s="84"/>
      <c r="N25" s="84"/>
      <c r="O25" s="84"/>
      <c r="P25" s="84"/>
      <c r="Q25" s="84"/>
      <c r="R25" s="84"/>
      <c r="S25" s="81"/>
      <c r="T25" s="84"/>
    </row>
  </sheetData>
  <mergeCells count="22">
    <mergeCell ref="A1:T1"/>
    <mergeCell ref="A2:T2"/>
    <mergeCell ref="A3:T3"/>
    <mergeCell ref="A4:C4"/>
    <mergeCell ref="H4:I4"/>
    <mergeCell ref="J4:K4"/>
    <mergeCell ref="L4:R4"/>
    <mergeCell ref="A25:T25"/>
    <mergeCell ref="A6:A14"/>
    <mergeCell ref="A17:A20"/>
    <mergeCell ref="B6:B10"/>
    <mergeCell ref="B11:B13"/>
    <mergeCell ref="B19:B20"/>
    <mergeCell ref="C6:C8"/>
    <mergeCell ref="C9:C10"/>
    <mergeCell ref="D4:D5"/>
    <mergeCell ref="E4:E5"/>
    <mergeCell ref="F4:F5"/>
    <mergeCell ref="G4:G5"/>
    <mergeCell ref="S4:S5"/>
    <mergeCell ref="T4:T5"/>
    <mergeCell ref="A22:C23"/>
  </mergeCells>
  <printOptions horizontalCentered="1"/>
  <pageMargins left="0.47244094488189" right="0.47244094488189" top="0.94488188976378" bottom="0.354330708661417" header="0.31496062992126" footer="0.31496062992126"/>
  <pageSetup paperSize="9" scale="57" fitToHeight="0" orientation="landscape"/>
  <headerFooter scaleWithDoc="0">
    <oddFooter>&amp;C第 &amp;P 页，共 &amp;N 页</oddFooter>
    <evenFooter>&amp;R- &amp;P+5 -</even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3"/>
  <sheetViews>
    <sheetView zoomScaleSheetLayoutView="70" topLeftCell="A17" workbookViewId="0">
      <selection activeCell="C34" sqref="C34"/>
    </sheetView>
  </sheetViews>
  <sheetFormatPr defaultColWidth="9" defaultRowHeight="15"/>
  <cols>
    <col min="1" max="2" width="10.7545454545455" style="70" customWidth="1"/>
    <col min="3" max="3" width="14.5" style="71" customWidth="1"/>
    <col min="4" max="4" width="5.37272727272727" style="71" customWidth="1"/>
    <col min="5" max="5" width="25.1272727272727" style="72" customWidth="1"/>
    <col min="6" max="6" width="11.5" style="72" customWidth="1"/>
    <col min="7" max="7" width="50.8727272727273" style="73" customWidth="1"/>
    <col min="8" max="8" width="6.12727272727273" style="73" customWidth="1"/>
    <col min="9" max="9" width="5.62727272727273" style="73" customWidth="1"/>
    <col min="10" max="10" width="6.62727272727273" style="73" customWidth="1"/>
    <col min="11" max="11" width="6.25454545454545" style="70" customWidth="1"/>
    <col min="12" max="12" width="6.5" style="70" customWidth="1"/>
    <col min="13" max="13" width="6.62727272727273" style="70" customWidth="1"/>
    <col min="14" max="14" width="6.75454545454545" style="70" customWidth="1"/>
    <col min="15" max="16" width="6.87272727272727" style="70" customWidth="1"/>
    <col min="17" max="17" width="6.5" style="70" customWidth="1"/>
    <col min="18" max="18" width="6.37272727272727" style="70" customWidth="1"/>
    <col min="19" max="19" width="9.75454545454545" style="70" customWidth="1"/>
    <col min="20" max="20" width="12.5" style="70" customWidth="1"/>
    <col min="21" max="16384" width="9" style="70"/>
  </cols>
  <sheetData>
    <row r="1" ht="25.5" spans="1:20">
      <c r="A1" s="74" t="s">
        <v>98</v>
      </c>
      <c r="B1" s="75"/>
      <c r="C1" s="75"/>
      <c r="D1" s="75"/>
      <c r="E1" s="75"/>
      <c r="F1" s="75"/>
      <c r="G1" s="75"/>
      <c r="H1" s="75"/>
      <c r="I1" s="75"/>
      <c r="J1" s="75"/>
      <c r="K1" s="75"/>
      <c r="L1" s="75"/>
      <c r="M1" s="75"/>
      <c r="N1" s="75"/>
      <c r="O1" s="75"/>
      <c r="P1" s="75"/>
      <c r="Q1" s="75"/>
      <c r="R1" s="75"/>
      <c r="S1" s="75"/>
      <c r="T1" s="76"/>
    </row>
    <row r="2" ht="47.25" customHeight="1" spans="1:20">
      <c r="A2" s="77" t="s">
        <v>99</v>
      </c>
      <c r="B2" s="77"/>
      <c r="C2" s="77"/>
      <c r="D2" s="77"/>
      <c r="E2" s="77"/>
      <c r="F2" s="77"/>
      <c r="G2" s="77"/>
      <c r="H2" s="77"/>
      <c r="I2" s="77"/>
      <c r="J2" s="77"/>
      <c r="K2" s="77"/>
      <c r="L2" s="77"/>
      <c r="M2" s="77"/>
      <c r="N2" s="77"/>
      <c r="O2" s="77"/>
      <c r="P2" s="77"/>
      <c r="Q2" s="77"/>
      <c r="R2" s="77"/>
      <c r="S2" s="77"/>
      <c r="T2" s="77"/>
    </row>
    <row r="3" ht="30" spans="1:20">
      <c r="A3" s="78" t="s">
        <v>3</v>
      </c>
      <c r="B3" s="78"/>
      <c r="C3" s="78"/>
      <c r="D3" s="79" t="s">
        <v>4</v>
      </c>
      <c r="E3" s="79" t="s">
        <v>5</v>
      </c>
      <c r="F3" s="79" t="s">
        <v>6</v>
      </c>
      <c r="G3" s="78" t="s">
        <v>7</v>
      </c>
      <c r="H3" s="78" t="s">
        <v>8</v>
      </c>
      <c r="I3" s="78"/>
      <c r="J3" s="78" t="s">
        <v>9</v>
      </c>
      <c r="K3" s="78"/>
      <c r="L3" s="78" t="s">
        <v>10</v>
      </c>
      <c r="M3" s="78"/>
      <c r="N3" s="78"/>
      <c r="O3" s="78"/>
      <c r="P3" s="78"/>
      <c r="Q3" s="78"/>
      <c r="R3" s="78"/>
      <c r="S3" s="78" t="s">
        <v>11</v>
      </c>
      <c r="T3" s="78" t="s">
        <v>12</v>
      </c>
    </row>
    <row r="4" s="68" customFormat="1" ht="30" spans="1:20">
      <c r="A4" s="78" t="s">
        <v>13</v>
      </c>
      <c r="B4" s="79" t="s">
        <v>14</v>
      </c>
      <c r="C4" s="79" t="s">
        <v>15</v>
      </c>
      <c r="D4" s="79"/>
      <c r="E4" s="79"/>
      <c r="F4" s="79"/>
      <c r="G4" s="78"/>
      <c r="H4" s="78" t="s">
        <v>16</v>
      </c>
      <c r="I4" s="78" t="s">
        <v>17</v>
      </c>
      <c r="J4" s="78" t="s">
        <v>18</v>
      </c>
      <c r="K4" s="78" t="s">
        <v>19</v>
      </c>
      <c r="L4" s="80" t="s">
        <v>20</v>
      </c>
      <c r="M4" s="80" t="s">
        <v>21</v>
      </c>
      <c r="N4" s="80" t="s">
        <v>22</v>
      </c>
      <c r="O4" s="80" t="s">
        <v>23</v>
      </c>
      <c r="P4" s="80" t="s">
        <v>24</v>
      </c>
      <c r="Q4" s="80" t="s">
        <v>25</v>
      </c>
      <c r="R4" s="80" t="s">
        <v>26</v>
      </c>
      <c r="S4" s="78"/>
      <c r="T4" s="78"/>
    </row>
    <row r="5" s="69" customFormat="1" ht="39" spans="1:20">
      <c r="A5" s="81" t="s">
        <v>100</v>
      </c>
      <c r="B5" s="81" t="s">
        <v>101</v>
      </c>
      <c r="C5" s="82" t="s">
        <v>29</v>
      </c>
      <c r="D5" s="82">
        <v>6</v>
      </c>
      <c r="E5" s="83" t="s">
        <v>30</v>
      </c>
      <c r="F5" s="82" t="s">
        <v>31</v>
      </c>
      <c r="G5" s="84" t="s">
        <v>102</v>
      </c>
      <c r="H5" s="81" t="s">
        <v>33</v>
      </c>
      <c r="I5" s="81"/>
      <c r="J5" s="81"/>
      <c r="K5" s="81" t="s">
        <v>33</v>
      </c>
      <c r="L5" s="81"/>
      <c r="M5" s="81"/>
      <c r="N5" s="81"/>
      <c r="O5" s="81"/>
      <c r="P5" s="81"/>
      <c r="Q5" s="81"/>
      <c r="R5" s="81" t="s">
        <v>33</v>
      </c>
      <c r="S5" s="81"/>
      <c r="T5" s="81"/>
    </row>
    <row r="6" s="69" customFormat="1" ht="26" spans="1:20">
      <c r="A6" s="81"/>
      <c r="B6" s="81"/>
      <c r="C6" s="82"/>
      <c r="D6" s="82">
        <v>2</v>
      </c>
      <c r="E6" s="83" t="s">
        <v>34</v>
      </c>
      <c r="F6" s="82" t="s">
        <v>35</v>
      </c>
      <c r="G6" s="85" t="s">
        <v>36</v>
      </c>
      <c r="H6" s="81" t="s">
        <v>33</v>
      </c>
      <c r="I6" s="81"/>
      <c r="J6" s="85"/>
      <c r="K6" s="81" t="s">
        <v>33</v>
      </c>
      <c r="L6" s="81"/>
      <c r="M6" s="81"/>
      <c r="N6" s="81"/>
      <c r="O6" s="81"/>
      <c r="P6" s="81"/>
      <c r="Q6" s="81"/>
      <c r="R6" s="81" t="s">
        <v>33</v>
      </c>
      <c r="S6" s="81"/>
      <c r="T6" s="81"/>
    </row>
    <row r="7" s="69" customFormat="1" ht="26" spans="1:20">
      <c r="A7" s="81"/>
      <c r="B7" s="81"/>
      <c r="C7" s="82"/>
      <c r="D7" s="82">
        <v>2</v>
      </c>
      <c r="E7" s="83" t="s">
        <v>37</v>
      </c>
      <c r="F7" s="82" t="s">
        <v>38</v>
      </c>
      <c r="G7" s="84" t="s">
        <v>39</v>
      </c>
      <c r="H7" s="81" t="s">
        <v>33</v>
      </c>
      <c r="I7" s="81"/>
      <c r="J7" s="81" t="s">
        <v>33</v>
      </c>
      <c r="K7" s="81"/>
      <c r="L7" s="81"/>
      <c r="M7" s="81"/>
      <c r="N7" s="81"/>
      <c r="O7" s="81"/>
      <c r="P7" s="81"/>
      <c r="Q7" s="81"/>
      <c r="R7" s="81" t="s">
        <v>33</v>
      </c>
      <c r="S7" s="81"/>
      <c r="T7" s="81"/>
    </row>
    <row r="8" s="69" customFormat="1" ht="39" spans="1:20">
      <c r="A8" s="81"/>
      <c r="B8" s="81"/>
      <c r="C8" s="82" t="s">
        <v>40</v>
      </c>
      <c r="D8" s="86">
        <v>5</v>
      </c>
      <c r="E8" s="87" t="s">
        <v>41</v>
      </c>
      <c r="F8" s="88" t="s">
        <v>42</v>
      </c>
      <c r="G8" s="87" t="s">
        <v>103</v>
      </c>
      <c r="H8" s="81" t="s">
        <v>33</v>
      </c>
      <c r="I8" s="89"/>
      <c r="J8" s="86"/>
      <c r="K8" s="81" t="s">
        <v>33</v>
      </c>
      <c r="L8" s="81"/>
      <c r="M8" s="81"/>
      <c r="N8" s="81"/>
      <c r="O8" s="81"/>
      <c r="P8" s="81"/>
      <c r="Q8" s="81"/>
      <c r="R8" s="81" t="s">
        <v>33</v>
      </c>
      <c r="S8" s="81"/>
      <c r="T8" s="81"/>
    </row>
    <row r="9" s="69" customFormat="1" ht="78" spans="1:20">
      <c r="A9" s="81"/>
      <c r="B9" s="81"/>
      <c r="C9" s="82"/>
      <c r="D9" s="86">
        <v>5</v>
      </c>
      <c r="E9" s="87" t="s">
        <v>44</v>
      </c>
      <c r="F9" s="88" t="s">
        <v>42</v>
      </c>
      <c r="G9" s="85" t="s">
        <v>104</v>
      </c>
      <c r="H9" s="81" t="s">
        <v>33</v>
      </c>
      <c r="I9" s="89"/>
      <c r="J9" s="86"/>
      <c r="K9" s="81" t="s">
        <v>33</v>
      </c>
      <c r="L9" s="81"/>
      <c r="M9" s="81"/>
      <c r="N9" s="81" t="s">
        <v>33</v>
      </c>
      <c r="O9" s="81"/>
      <c r="P9" s="81"/>
      <c r="Q9" s="81"/>
      <c r="R9" s="81"/>
      <c r="S9" s="81"/>
      <c r="T9" s="81"/>
    </row>
    <row r="10" s="69" customFormat="1" ht="65" spans="1:20">
      <c r="A10" s="81"/>
      <c r="B10" s="81" t="s">
        <v>105</v>
      </c>
      <c r="C10" s="81" t="s">
        <v>47</v>
      </c>
      <c r="D10" s="82">
        <v>8</v>
      </c>
      <c r="E10" s="90" t="s">
        <v>48</v>
      </c>
      <c r="F10" s="88" t="s">
        <v>42</v>
      </c>
      <c r="G10" s="85" t="s">
        <v>106</v>
      </c>
      <c r="H10" s="81" t="s">
        <v>33</v>
      </c>
      <c r="I10" s="85"/>
      <c r="J10" s="85"/>
      <c r="K10" s="81" t="s">
        <v>33</v>
      </c>
      <c r="L10" s="81"/>
      <c r="M10" s="81"/>
      <c r="N10" s="81" t="s">
        <v>33</v>
      </c>
      <c r="O10" s="81"/>
      <c r="P10" s="81"/>
      <c r="Q10" s="85"/>
      <c r="R10" s="81"/>
      <c r="S10" s="81"/>
      <c r="T10" s="81"/>
    </row>
    <row r="11" s="69" customFormat="1" ht="65" spans="1:20">
      <c r="A11" s="81"/>
      <c r="B11" s="81"/>
      <c r="C11" s="81" t="s">
        <v>50</v>
      </c>
      <c r="D11" s="82">
        <v>6</v>
      </c>
      <c r="E11" s="83" t="s">
        <v>51</v>
      </c>
      <c r="F11" s="82" t="s">
        <v>35</v>
      </c>
      <c r="G11" s="85" t="s">
        <v>52</v>
      </c>
      <c r="H11" s="81" t="s">
        <v>33</v>
      </c>
      <c r="I11" s="81"/>
      <c r="J11" s="81" t="s">
        <v>33</v>
      </c>
      <c r="K11" s="81"/>
      <c r="L11" s="81"/>
      <c r="M11" s="81"/>
      <c r="N11" s="81"/>
      <c r="O11" s="81"/>
      <c r="P11" s="81"/>
      <c r="Q11" s="81"/>
      <c r="R11" s="81" t="s">
        <v>33</v>
      </c>
      <c r="S11" s="81"/>
      <c r="T11" s="81"/>
    </row>
    <row r="12" s="69" customFormat="1" ht="26" spans="1:20">
      <c r="A12" s="81"/>
      <c r="B12" s="81"/>
      <c r="C12" s="81" t="s">
        <v>53</v>
      </c>
      <c r="D12" s="81">
        <v>6</v>
      </c>
      <c r="E12" s="87" t="s">
        <v>54</v>
      </c>
      <c r="F12" s="88" t="s">
        <v>31</v>
      </c>
      <c r="G12" s="87" t="s">
        <v>55</v>
      </c>
      <c r="H12" s="81" t="s">
        <v>33</v>
      </c>
      <c r="I12" s="85"/>
      <c r="J12" s="85"/>
      <c r="K12" s="81" t="s">
        <v>33</v>
      </c>
      <c r="L12" s="81"/>
      <c r="M12" s="81"/>
      <c r="N12" s="81"/>
      <c r="O12" s="81"/>
      <c r="P12" s="81"/>
      <c r="Q12" s="85"/>
      <c r="R12" s="81" t="s">
        <v>33</v>
      </c>
      <c r="S12" s="81"/>
      <c r="T12" s="81"/>
    </row>
    <row r="13" s="69" customFormat="1" ht="52" spans="1:20">
      <c r="A13" s="81"/>
      <c r="B13" s="81" t="s">
        <v>107</v>
      </c>
      <c r="C13" s="81" t="s">
        <v>57</v>
      </c>
      <c r="D13" s="81">
        <v>10</v>
      </c>
      <c r="E13" s="84" t="s">
        <v>58</v>
      </c>
      <c r="F13" s="88" t="s">
        <v>42</v>
      </c>
      <c r="G13" s="84" t="s">
        <v>108</v>
      </c>
      <c r="H13" s="81" t="s">
        <v>33</v>
      </c>
      <c r="I13" s="84"/>
      <c r="J13" s="84"/>
      <c r="K13" s="81" t="s">
        <v>33</v>
      </c>
      <c r="L13" s="81"/>
      <c r="M13" s="81"/>
      <c r="N13" s="81" t="s">
        <v>33</v>
      </c>
      <c r="O13" s="81"/>
      <c r="P13" s="81"/>
      <c r="Q13" s="81"/>
      <c r="R13" s="81"/>
      <c r="S13" s="81"/>
      <c r="T13" s="81"/>
    </row>
    <row r="14" s="69" customFormat="1" ht="52" spans="1:20">
      <c r="A14" s="81" t="s">
        <v>109</v>
      </c>
      <c r="B14" s="85" t="s">
        <v>61</v>
      </c>
      <c r="C14" s="81" t="s">
        <v>62</v>
      </c>
      <c r="D14" s="81">
        <v>30</v>
      </c>
      <c r="E14" s="91" t="s">
        <v>63</v>
      </c>
      <c r="F14" s="88" t="s">
        <v>42</v>
      </c>
      <c r="G14" s="92" t="s">
        <v>110</v>
      </c>
      <c r="H14" s="85"/>
      <c r="I14" s="81" t="s">
        <v>33</v>
      </c>
      <c r="J14" s="85"/>
      <c r="K14" s="81" t="s">
        <v>33</v>
      </c>
      <c r="L14" s="85"/>
      <c r="M14" s="85"/>
      <c r="N14" s="85"/>
      <c r="O14" s="85"/>
      <c r="P14" s="85"/>
      <c r="Q14" s="85"/>
      <c r="R14" s="81" t="s">
        <v>33</v>
      </c>
      <c r="S14" s="81"/>
      <c r="T14" s="81"/>
    </row>
    <row r="15" s="69" customFormat="1" ht="65" spans="1:20">
      <c r="A15" s="81" t="s">
        <v>70</v>
      </c>
      <c r="B15" s="81" t="s">
        <v>111</v>
      </c>
      <c r="C15" s="81" t="s">
        <v>72</v>
      </c>
      <c r="D15" s="81">
        <v>4</v>
      </c>
      <c r="E15" s="84" t="s">
        <v>73</v>
      </c>
      <c r="F15" s="82" t="s">
        <v>38</v>
      </c>
      <c r="G15" s="84" t="s">
        <v>74</v>
      </c>
      <c r="H15" s="81" t="s">
        <v>33</v>
      </c>
      <c r="I15" s="84"/>
      <c r="J15" s="81" t="s">
        <v>33</v>
      </c>
      <c r="K15" s="81"/>
      <c r="L15" s="81"/>
      <c r="M15" s="81"/>
      <c r="N15" s="81"/>
      <c r="O15" s="81"/>
      <c r="P15" s="81"/>
      <c r="Q15" s="81"/>
      <c r="R15" s="81" t="s">
        <v>33</v>
      </c>
      <c r="S15" s="81"/>
      <c r="T15" s="81"/>
    </row>
    <row r="16" s="69" customFormat="1" ht="39" spans="1:20">
      <c r="A16" s="81"/>
      <c r="B16" s="81" t="s">
        <v>112</v>
      </c>
      <c r="C16" s="81" t="s">
        <v>76</v>
      </c>
      <c r="D16" s="81">
        <v>4</v>
      </c>
      <c r="E16" s="84" t="s">
        <v>77</v>
      </c>
      <c r="F16" s="82" t="s">
        <v>38</v>
      </c>
      <c r="G16" s="85" t="s">
        <v>78</v>
      </c>
      <c r="H16" s="81" t="s">
        <v>33</v>
      </c>
      <c r="I16" s="85"/>
      <c r="J16" s="81" t="s">
        <v>33</v>
      </c>
      <c r="K16" s="85"/>
      <c r="L16" s="81" t="s">
        <v>33</v>
      </c>
      <c r="M16" s="85"/>
      <c r="N16" s="81"/>
      <c r="O16" s="85"/>
      <c r="P16" s="85"/>
      <c r="Q16" s="85"/>
      <c r="R16" s="81"/>
      <c r="S16" s="81"/>
      <c r="T16" s="81"/>
    </row>
    <row r="17" s="69" customFormat="1" ht="39" spans="1:20">
      <c r="A17" s="81"/>
      <c r="B17" s="81" t="s">
        <v>113</v>
      </c>
      <c r="C17" s="81" t="s">
        <v>80</v>
      </c>
      <c r="D17" s="81">
        <v>3</v>
      </c>
      <c r="E17" s="84" t="s">
        <v>81</v>
      </c>
      <c r="F17" s="81" t="s">
        <v>35</v>
      </c>
      <c r="G17" s="85" t="s">
        <v>82</v>
      </c>
      <c r="H17" s="81" t="s">
        <v>33</v>
      </c>
      <c r="I17" s="85"/>
      <c r="J17" s="81" t="s">
        <v>33</v>
      </c>
      <c r="K17" s="81"/>
      <c r="L17" s="85"/>
      <c r="M17" s="81"/>
      <c r="N17" s="81"/>
      <c r="O17" s="81"/>
      <c r="P17" s="81"/>
      <c r="Q17" s="81"/>
      <c r="R17" s="81" t="s">
        <v>33</v>
      </c>
      <c r="S17" s="81"/>
      <c r="T17" s="81"/>
    </row>
    <row r="18" ht="39" spans="1:20">
      <c r="A18" s="81"/>
      <c r="B18" s="81"/>
      <c r="C18" s="81" t="s">
        <v>83</v>
      </c>
      <c r="D18" s="81">
        <v>3</v>
      </c>
      <c r="E18" s="84" t="s">
        <v>84</v>
      </c>
      <c r="F18" s="82" t="s">
        <v>38</v>
      </c>
      <c r="G18" s="84" t="s">
        <v>85</v>
      </c>
      <c r="H18" s="81" t="s">
        <v>33</v>
      </c>
      <c r="I18" s="84"/>
      <c r="J18" s="81" t="s">
        <v>33</v>
      </c>
      <c r="K18" s="81"/>
      <c r="L18" s="81"/>
      <c r="M18" s="81"/>
      <c r="N18" s="81"/>
      <c r="O18" s="81"/>
      <c r="P18" s="81"/>
      <c r="Q18" s="81"/>
      <c r="R18" s="81" t="s">
        <v>33</v>
      </c>
      <c r="S18" s="81"/>
      <c r="T18" s="81"/>
    </row>
    <row r="19" ht="39" spans="1:20">
      <c r="A19" s="81" t="s">
        <v>114</v>
      </c>
      <c r="B19" s="81" t="s">
        <v>114</v>
      </c>
      <c r="C19" s="81" t="s">
        <v>87</v>
      </c>
      <c r="D19" s="81">
        <v>6</v>
      </c>
      <c r="E19" s="84" t="s">
        <v>88</v>
      </c>
      <c r="F19" s="81" t="s">
        <v>89</v>
      </c>
      <c r="G19" s="84" t="s">
        <v>90</v>
      </c>
      <c r="H19" s="81" t="s">
        <v>33</v>
      </c>
      <c r="I19" s="81"/>
      <c r="J19" s="81" t="s">
        <v>33</v>
      </c>
      <c r="K19" s="81" t="s">
        <v>33</v>
      </c>
      <c r="L19" s="81"/>
      <c r="M19" s="81"/>
      <c r="N19" s="81" t="s">
        <v>33</v>
      </c>
      <c r="O19" s="81"/>
      <c r="P19" s="81"/>
      <c r="Q19" s="81"/>
      <c r="R19" s="81"/>
      <c r="S19" s="81"/>
      <c r="T19" s="81"/>
    </row>
    <row r="20" ht="78" spans="1:20">
      <c r="A20" s="81" t="s">
        <v>91</v>
      </c>
      <c r="B20" s="81"/>
      <c r="C20" s="81"/>
      <c r="D20" s="81">
        <v>3</v>
      </c>
      <c r="E20" s="84" t="s">
        <v>92</v>
      </c>
      <c r="F20" s="82" t="s">
        <v>35</v>
      </c>
      <c r="G20" s="93" t="s">
        <v>93</v>
      </c>
      <c r="H20" s="81" t="s">
        <v>33</v>
      </c>
      <c r="I20" s="81"/>
      <c r="J20" s="81" t="s">
        <v>33</v>
      </c>
      <c r="K20" s="81"/>
      <c r="L20" s="81"/>
      <c r="M20" s="81"/>
      <c r="N20" s="81"/>
      <c r="O20" s="81"/>
      <c r="P20" s="81"/>
      <c r="Q20" s="81"/>
      <c r="R20" s="81" t="s">
        <v>33</v>
      </c>
      <c r="S20" s="81"/>
      <c r="T20" s="81"/>
    </row>
    <row r="21" ht="39" spans="1:20">
      <c r="A21" s="81"/>
      <c r="B21" s="81"/>
      <c r="C21" s="81"/>
      <c r="D21" s="81">
        <v>2</v>
      </c>
      <c r="E21" s="94" t="s">
        <v>94</v>
      </c>
      <c r="F21" s="82" t="s">
        <v>35</v>
      </c>
      <c r="G21" s="84" t="s">
        <v>95</v>
      </c>
      <c r="H21" s="81" t="s">
        <v>33</v>
      </c>
      <c r="I21" s="81"/>
      <c r="J21" s="81" t="s">
        <v>33</v>
      </c>
      <c r="K21" s="81"/>
      <c r="L21" s="81"/>
      <c r="M21" s="81"/>
      <c r="N21" s="81"/>
      <c r="O21" s="81"/>
      <c r="P21" s="81"/>
      <c r="Q21" s="81"/>
      <c r="R21" s="81" t="s">
        <v>33</v>
      </c>
      <c r="S21" s="81"/>
      <c r="T21" s="81"/>
    </row>
    <row r="22" spans="1:20">
      <c r="A22" s="81" t="s">
        <v>96</v>
      </c>
      <c r="B22" s="81"/>
      <c r="C22" s="81"/>
      <c r="D22" s="81">
        <f>SUM(D5:D19)</f>
        <v>100</v>
      </c>
      <c r="E22" s="94"/>
      <c r="F22" s="82"/>
      <c r="G22" s="84"/>
      <c r="H22" s="81"/>
      <c r="I22" s="81"/>
      <c r="J22" s="81"/>
      <c r="K22" s="81"/>
      <c r="L22" s="81"/>
      <c r="M22" s="81"/>
      <c r="N22" s="81"/>
      <c r="O22" s="81"/>
      <c r="P22" s="81"/>
      <c r="Q22" s="81"/>
      <c r="R22" s="81"/>
      <c r="S22" s="81"/>
      <c r="T22" s="81"/>
    </row>
    <row r="23" ht="52" customHeight="1" spans="1:20">
      <c r="A23" s="84" t="s">
        <v>97</v>
      </c>
      <c r="B23" s="84"/>
      <c r="C23" s="84"/>
      <c r="D23" s="84"/>
      <c r="E23" s="84"/>
      <c r="F23" s="84"/>
      <c r="G23" s="84"/>
      <c r="H23" s="84"/>
      <c r="I23" s="84"/>
      <c r="J23" s="84"/>
      <c r="K23" s="84"/>
      <c r="L23" s="84"/>
      <c r="M23" s="84"/>
      <c r="N23" s="84"/>
      <c r="O23" s="84"/>
      <c r="P23" s="84"/>
      <c r="Q23" s="84"/>
      <c r="R23" s="84"/>
      <c r="S23" s="84"/>
      <c r="T23" s="84"/>
    </row>
  </sheetData>
  <mergeCells count="23">
    <mergeCell ref="A1:T1"/>
    <mergeCell ref="A2:T2"/>
    <mergeCell ref="A3:C3"/>
    <mergeCell ref="H3:I3"/>
    <mergeCell ref="J3:K3"/>
    <mergeCell ref="L3:R3"/>
    <mergeCell ref="A23:T23"/>
    <mergeCell ref="A5:A13"/>
    <mergeCell ref="A15:A18"/>
    <mergeCell ref="B5:B9"/>
    <mergeCell ref="B10:B12"/>
    <mergeCell ref="B17:B18"/>
    <mergeCell ref="C5:C7"/>
    <mergeCell ref="C8:C9"/>
    <mergeCell ref="D3:D4"/>
    <mergeCell ref="E3:E4"/>
    <mergeCell ref="F3:F4"/>
    <mergeCell ref="G3:G4"/>
    <mergeCell ref="T3:T4"/>
    <mergeCell ref="T5:T14"/>
    <mergeCell ref="T15:T19"/>
    <mergeCell ref="T20:T21"/>
    <mergeCell ref="A20:C21"/>
  </mergeCells>
  <printOptions horizontalCentered="1"/>
  <pageMargins left="0.433070866141732" right="0.47244094488189" top="0.94488188976378" bottom="0.94488188976378" header="0.31496062992126" footer="0.31496062992126"/>
  <pageSetup paperSize="9" scale="44" fitToHeight="0" orientation="landscape"/>
  <headerFooter scaleWithDoc="0">
    <oddFooter>&amp;C第 &amp;P 页，共 &amp;N 页</oddFooter>
    <evenFooter>&amp;R- &amp;P+5 -</evenFooter>
  </headerFooter>
  <rowBreaks count="2" manualBreakCount="2">
    <brk id="14" max="16383" man="1"/>
    <brk id="2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topLeftCell="C1" workbookViewId="0">
      <pane xSplit="5" ySplit="5" topLeftCell="H16" activePane="bottomRight" state="frozen"/>
      <selection/>
      <selection pane="topRight"/>
      <selection pane="bottomLeft"/>
      <selection pane="bottomRight" activeCell="N12" sqref="N12"/>
    </sheetView>
  </sheetViews>
  <sheetFormatPr defaultColWidth="9" defaultRowHeight="14"/>
  <cols>
    <col min="1" max="1" width="10.4545454545455" style="16" customWidth="1"/>
    <col min="2" max="2" width="9" style="16"/>
    <col min="3" max="3" width="6.63636363636364" customWidth="1"/>
    <col min="4" max="4" width="18.0909090909091" customWidth="1"/>
    <col min="6" max="6" width="34.3636363636364" customWidth="1"/>
    <col min="7" max="7" width="9" style="13"/>
    <col min="8" max="14" width="14" style="13"/>
    <col min="16" max="16" width="12.8181818181818"/>
  </cols>
  <sheetData>
    <row r="1" customFormat="1" ht="21" spans="1:16">
      <c r="A1" s="17" t="s">
        <v>115</v>
      </c>
      <c r="B1" s="16"/>
      <c r="G1" s="13"/>
      <c r="H1" s="13"/>
      <c r="I1" s="13"/>
      <c r="J1" s="13"/>
      <c r="K1" s="13"/>
      <c r="L1" s="13"/>
      <c r="M1" s="13"/>
      <c r="N1" s="13"/>
    </row>
    <row r="2" ht="27.25" spans="1:16">
      <c r="A2" s="18" t="s">
        <v>116</v>
      </c>
      <c r="B2" s="18"/>
      <c r="C2" s="19"/>
      <c r="D2" s="19"/>
      <c r="E2" s="19"/>
      <c r="F2" s="19"/>
      <c r="G2" s="19"/>
      <c r="H2" s="19"/>
      <c r="I2" s="19"/>
      <c r="J2" s="19"/>
      <c r="K2" s="19"/>
      <c r="L2" s="19"/>
      <c r="M2" s="19"/>
      <c r="N2" s="19"/>
      <c r="O2" s="19"/>
    </row>
    <row r="3" ht="15.75" spans="1:16">
      <c r="A3" s="20" t="s">
        <v>117</v>
      </c>
      <c r="B3" s="20"/>
      <c r="C3" s="20"/>
      <c r="D3" s="20"/>
      <c r="E3" s="20"/>
      <c r="F3" s="21" t="s">
        <v>5</v>
      </c>
      <c r="G3" s="22" t="s">
        <v>118</v>
      </c>
      <c r="H3" s="23"/>
      <c r="I3" s="22" t="s">
        <v>119</v>
      </c>
      <c r="J3" s="23"/>
      <c r="K3" s="22" t="s">
        <v>120</v>
      </c>
      <c r="L3" s="23"/>
      <c r="M3" s="22" t="s">
        <v>121</v>
      </c>
      <c r="N3" s="23"/>
      <c r="O3" s="23" t="s">
        <v>12</v>
      </c>
    </row>
    <row r="4" ht="15.75" spans="1:16">
      <c r="A4" s="24" t="s">
        <v>13</v>
      </c>
      <c r="B4" s="25" t="s">
        <v>14</v>
      </c>
      <c r="C4" s="26"/>
      <c r="D4" s="27" t="s">
        <v>15</v>
      </c>
      <c r="E4" s="23" t="s">
        <v>122</v>
      </c>
      <c r="F4" s="21"/>
      <c r="G4" s="23" t="s">
        <v>123</v>
      </c>
      <c r="H4" s="23" t="s">
        <v>124</v>
      </c>
      <c r="I4" s="23" t="s">
        <v>123</v>
      </c>
      <c r="J4" s="23" t="s">
        <v>124</v>
      </c>
      <c r="K4" s="23" t="s">
        <v>123</v>
      </c>
      <c r="L4" s="23" t="s">
        <v>124</v>
      </c>
      <c r="M4" s="23" t="s">
        <v>123</v>
      </c>
      <c r="N4" s="23" t="s">
        <v>124</v>
      </c>
      <c r="O4" s="23"/>
    </row>
    <row r="5" ht="15.75" spans="1:16">
      <c r="A5" s="28"/>
      <c r="B5" s="29"/>
      <c r="C5" s="30"/>
      <c r="D5" s="27"/>
      <c r="E5" s="31" t="s">
        <v>125</v>
      </c>
      <c r="F5" s="21"/>
      <c r="G5" s="32"/>
      <c r="H5" s="32"/>
      <c r="I5" s="32"/>
      <c r="J5" s="32"/>
      <c r="K5" s="32"/>
      <c r="L5" s="32"/>
      <c r="M5" s="32"/>
      <c r="N5" s="32"/>
      <c r="O5" s="23"/>
    </row>
    <row r="6" ht="15.75" spans="1:16">
      <c r="A6" s="33" t="s">
        <v>126</v>
      </c>
      <c r="B6" s="34" t="s">
        <v>127</v>
      </c>
      <c r="C6" s="35"/>
      <c r="D6" s="36" t="s">
        <v>128</v>
      </c>
      <c r="E6" s="36">
        <v>6</v>
      </c>
      <c r="F6" s="37" t="s">
        <v>129</v>
      </c>
      <c r="G6" s="38">
        <v>6</v>
      </c>
      <c r="H6" s="38">
        <v>6</v>
      </c>
      <c r="I6" s="38">
        <v>6</v>
      </c>
      <c r="J6" s="38">
        <v>6</v>
      </c>
      <c r="K6" s="36">
        <v>6</v>
      </c>
      <c r="L6" s="36">
        <v>6</v>
      </c>
      <c r="M6" s="38">
        <v>6</v>
      </c>
      <c r="N6" s="38">
        <v>6</v>
      </c>
      <c r="O6" s="37"/>
    </row>
    <row r="7" ht="30.75" spans="1:16">
      <c r="A7" s="33"/>
      <c r="B7" s="34"/>
      <c r="C7" s="35"/>
      <c r="D7" s="36" t="s">
        <v>130</v>
      </c>
      <c r="E7" s="36">
        <v>6</v>
      </c>
      <c r="F7" s="37" t="s">
        <v>131</v>
      </c>
      <c r="G7" s="38">
        <v>6</v>
      </c>
      <c r="H7" s="39">
        <v>5</v>
      </c>
      <c r="I7" s="38">
        <v>6</v>
      </c>
      <c r="J7" s="39">
        <v>5</v>
      </c>
      <c r="K7" s="36">
        <v>6</v>
      </c>
      <c r="L7" s="36">
        <v>6</v>
      </c>
      <c r="M7" s="38">
        <v>6</v>
      </c>
      <c r="N7" s="39">
        <v>5</v>
      </c>
      <c r="O7" s="37"/>
    </row>
    <row r="8" ht="60.75" spans="1:16">
      <c r="A8" s="33"/>
      <c r="B8" s="40"/>
      <c r="C8" s="41"/>
      <c r="D8" s="36" t="s">
        <v>132</v>
      </c>
      <c r="E8" s="36">
        <v>6</v>
      </c>
      <c r="F8" s="37" t="s">
        <v>133</v>
      </c>
      <c r="G8" s="38">
        <v>5</v>
      </c>
      <c r="H8" s="38">
        <v>5</v>
      </c>
      <c r="I8" s="38">
        <v>6</v>
      </c>
      <c r="J8" s="38">
        <v>6</v>
      </c>
      <c r="K8" s="36">
        <v>6</v>
      </c>
      <c r="L8" s="36">
        <v>6</v>
      </c>
      <c r="M8" s="38">
        <v>6</v>
      </c>
      <c r="N8" s="38">
        <v>6</v>
      </c>
      <c r="O8" s="37"/>
    </row>
    <row r="9" ht="30.75" spans="1:16">
      <c r="A9" s="33"/>
      <c r="B9" s="34" t="s">
        <v>134</v>
      </c>
      <c r="C9" s="35"/>
      <c r="D9" s="36" t="s">
        <v>135</v>
      </c>
      <c r="E9" s="36">
        <v>2</v>
      </c>
      <c r="F9" s="37" t="s">
        <v>136</v>
      </c>
      <c r="G9" s="38">
        <v>2</v>
      </c>
      <c r="H9" s="39">
        <v>1</v>
      </c>
      <c r="I9" s="38">
        <v>2</v>
      </c>
      <c r="J9" s="39">
        <v>1</v>
      </c>
      <c r="K9" s="36">
        <v>2</v>
      </c>
      <c r="L9" s="39">
        <v>1</v>
      </c>
      <c r="M9" s="38">
        <v>2</v>
      </c>
      <c r="N9" s="39">
        <v>1</v>
      </c>
      <c r="O9" s="37"/>
    </row>
    <row r="10" ht="45.75" spans="1:16">
      <c r="A10" s="33"/>
      <c r="B10" s="34"/>
      <c r="C10" s="35"/>
      <c r="D10" s="36" t="s">
        <v>137</v>
      </c>
      <c r="E10" s="36">
        <v>10</v>
      </c>
      <c r="F10" s="37" t="s">
        <v>138</v>
      </c>
      <c r="G10" s="38">
        <v>9</v>
      </c>
      <c r="H10" s="38">
        <v>9</v>
      </c>
      <c r="I10" s="38">
        <v>9</v>
      </c>
      <c r="J10" s="38">
        <v>9</v>
      </c>
      <c r="K10" s="36">
        <v>9</v>
      </c>
      <c r="L10" s="36">
        <v>9</v>
      </c>
      <c r="M10" s="38">
        <v>9</v>
      </c>
      <c r="N10" s="38">
        <v>9</v>
      </c>
      <c r="O10" s="37"/>
    </row>
    <row r="11" ht="45.75" spans="1:16">
      <c r="A11" s="33"/>
      <c r="B11" s="40"/>
      <c r="C11" s="41"/>
      <c r="D11" s="36" t="s">
        <v>139</v>
      </c>
      <c r="E11" s="36">
        <v>6</v>
      </c>
      <c r="F11" s="37" t="s">
        <v>140</v>
      </c>
      <c r="G11" s="38">
        <v>5</v>
      </c>
      <c r="H11" s="38">
        <v>5</v>
      </c>
      <c r="I11" s="38">
        <v>6</v>
      </c>
      <c r="J11" s="38">
        <v>6</v>
      </c>
      <c r="K11" s="36">
        <v>6</v>
      </c>
      <c r="L11" s="36">
        <v>6</v>
      </c>
      <c r="M11" s="38">
        <v>6</v>
      </c>
      <c r="N11" s="38">
        <v>6</v>
      </c>
      <c r="O11" s="37"/>
    </row>
    <row r="12" ht="30.75" spans="1:16">
      <c r="A12" s="33"/>
      <c r="B12" s="34" t="s">
        <v>141</v>
      </c>
      <c r="C12" s="42"/>
      <c r="D12" s="36" t="s">
        <v>142</v>
      </c>
      <c r="E12" s="36">
        <v>6</v>
      </c>
      <c r="F12" s="37" t="s">
        <v>143</v>
      </c>
      <c r="G12" s="38">
        <v>6</v>
      </c>
      <c r="H12" s="38">
        <v>6</v>
      </c>
      <c r="I12" s="38">
        <v>6</v>
      </c>
      <c r="J12" s="39">
        <v>4</v>
      </c>
      <c r="K12" s="36">
        <v>6</v>
      </c>
      <c r="L12" s="39">
        <v>4</v>
      </c>
      <c r="M12" s="38">
        <v>6</v>
      </c>
      <c r="N12" s="39">
        <v>4</v>
      </c>
      <c r="O12" s="36"/>
      <c r="P12" s="36"/>
    </row>
    <row r="13" ht="30.75" spans="1:16">
      <c r="A13" s="33"/>
      <c r="B13" s="40"/>
      <c r="C13" s="43"/>
      <c r="D13" s="36" t="s">
        <v>144</v>
      </c>
      <c r="E13" s="36">
        <v>3</v>
      </c>
      <c r="F13" s="37" t="s">
        <v>145</v>
      </c>
      <c r="G13" s="38">
        <v>3</v>
      </c>
      <c r="H13" s="38">
        <v>3</v>
      </c>
      <c r="I13" s="38">
        <v>3</v>
      </c>
      <c r="J13" s="38">
        <v>3</v>
      </c>
      <c r="K13" s="36">
        <v>3</v>
      </c>
      <c r="L13" s="36">
        <v>3</v>
      </c>
      <c r="M13" s="38">
        <v>3</v>
      </c>
      <c r="N13" s="38">
        <v>3</v>
      </c>
      <c r="O13" s="37"/>
    </row>
    <row r="14" ht="45.75" spans="1:16">
      <c r="A14" s="33"/>
      <c r="B14" s="34" t="s">
        <v>146</v>
      </c>
      <c r="C14" s="42"/>
      <c r="D14" s="36" t="s">
        <v>147</v>
      </c>
      <c r="E14" s="36">
        <v>6</v>
      </c>
      <c r="F14" s="37" t="s">
        <v>148</v>
      </c>
      <c r="G14" s="38">
        <v>5</v>
      </c>
      <c r="H14" s="38">
        <v>5</v>
      </c>
      <c r="I14" s="38">
        <v>6</v>
      </c>
      <c r="J14" s="38">
        <v>6</v>
      </c>
      <c r="K14" s="36">
        <v>6</v>
      </c>
      <c r="L14" s="36">
        <v>6</v>
      </c>
      <c r="M14" s="38">
        <v>6</v>
      </c>
      <c r="N14" s="38">
        <v>6</v>
      </c>
      <c r="O14" s="37"/>
    </row>
    <row r="15" ht="30.75" spans="1:16">
      <c r="A15" s="44"/>
      <c r="B15" s="40"/>
      <c r="C15" s="43"/>
      <c r="D15" s="36" t="s">
        <v>149</v>
      </c>
      <c r="E15" s="36">
        <v>3</v>
      </c>
      <c r="F15" s="37" t="s">
        <v>150</v>
      </c>
      <c r="G15" s="38">
        <v>3</v>
      </c>
      <c r="H15" s="38">
        <v>3</v>
      </c>
      <c r="I15" s="38">
        <v>3</v>
      </c>
      <c r="J15" s="39">
        <v>1</v>
      </c>
      <c r="K15" s="36">
        <v>3</v>
      </c>
      <c r="L15" s="39">
        <v>1</v>
      </c>
      <c r="M15" s="38">
        <v>3</v>
      </c>
      <c r="N15" s="38">
        <v>3</v>
      </c>
      <c r="O15" s="37"/>
    </row>
    <row r="16" ht="30.75" spans="1:16">
      <c r="A16" s="45" t="s">
        <v>151</v>
      </c>
      <c r="B16" s="34" t="s">
        <v>152</v>
      </c>
      <c r="C16" s="42"/>
      <c r="D16" s="36" t="s">
        <v>153</v>
      </c>
      <c r="E16" s="36">
        <v>10</v>
      </c>
      <c r="F16" s="37" t="s">
        <v>154</v>
      </c>
      <c r="G16" s="38"/>
      <c r="H16" s="38"/>
      <c r="I16" s="38"/>
      <c r="J16" s="38"/>
      <c r="K16" s="38"/>
      <c r="L16" s="38"/>
      <c r="M16" s="38"/>
      <c r="N16" s="38"/>
      <c r="O16" s="37"/>
    </row>
    <row r="17" ht="45.75" spans="1:15">
      <c r="A17" s="45"/>
      <c r="B17" s="34"/>
      <c r="C17" s="42"/>
      <c r="D17" s="36" t="s">
        <v>155</v>
      </c>
      <c r="E17" s="36">
        <v>10</v>
      </c>
      <c r="F17" s="37" t="s">
        <v>156</v>
      </c>
      <c r="G17" s="38"/>
      <c r="H17" s="38"/>
      <c r="I17" s="38"/>
      <c r="J17" s="38"/>
      <c r="K17" s="38"/>
      <c r="L17" s="38"/>
      <c r="M17" s="38"/>
      <c r="N17" s="38"/>
      <c r="O17" s="37"/>
    </row>
    <row r="18" ht="45.75" spans="1:15">
      <c r="A18" s="45"/>
      <c r="B18" s="40"/>
      <c r="C18" s="43"/>
      <c r="D18" s="36" t="s">
        <v>157</v>
      </c>
      <c r="E18" s="36">
        <v>10</v>
      </c>
      <c r="F18" s="37" t="s">
        <v>158</v>
      </c>
      <c r="G18" s="38"/>
      <c r="H18" s="38"/>
      <c r="I18" s="38"/>
      <c r="J18" s="38"/>
      <c r="K18" s="38"/>
      <c r="L18" s="38"/>
      <c r="M18" s="38"/>
      <c r="N18" s="38"/>
      <c r="O18" s="37"/>
    </row>
    <row r="19" ht="15.75" spans="1:15">
      <c r="A19" s="45"/>
      <c r="B19" s="34" t="s">
        <v>159</v>
      </c>
      <c r="C19" s="42"/>
      <c r="D19" s="36" t="s">
        <v>160</v>
      </c>
      <c r="E19" s="36">
        <v>10</v>
      </c>
      <c r="F19" s="37" t="s">
        <v>161</v>
      </c>
      <c r="G19" s="38"/>
      <c r="H19" s="38"/>
      <c r="I19" s="38"/>
      <c r="J19" s="38"/>
      <c r="K19" s="38"/>
      <c r="L19" s="38"/>
      <c r="M19" s="38"/>
      <c r="N19" s="46"/>
      <c r="O19" s="37"/>
    </row>
    <row r="20" ht="30.75" spans="1:15">
      <c r="A20" s="45"/>
      <c r="B20" s="34"/>
      <c r="C20" s="42"/>
      <c r="D20" s="36" t="s">
        <v>162</v>
      </c>
      <c r="E20" s="36">
        <v>10</v>
      </c>
      <c r="F20" s="37" t="s">
        <v>163</v>
      </c>
      <c r="G20" s="38"/>
      <c r="H20" s="38"/>
      <c r="I20" s="38"/>
      <c r="J20" s="38"/>
      <c r="K20" s="38"/>
      <c r="L20" s="38"/>
      <c r="M20" s="38"/>
      <c r="N20" s="46"/>
      <c r="O20" s="37"/>
    </row>
    <row r="21" ht="45.75" spans="1:15">
      <c r="A21" s="45"/>
      <c r="B21" s="34"/>
      <c r="C21" s="42"/>
      <c r="D21" s="36" t="s">
        <v>164</v>
      </c>
      <c r="E21" s="36">
        <v>5</v>
      </c>
      <c r="F21" s="37" t="s">
        <v>165</v>
      </c>
      <c r="G21" s="38"/>
      <c r="H21" s="38"/>
      <c r="I21" s="38"/>
      <c r="J21" s="38"/>
      <c r="K21" s="38"/>
      <c r="L21" s="38"/>
      <c r="M21" s="38"/>
      <c r="N21" s="46"/>
      <c r="O21" s="37"/>
    </row>
    <row r="22" ht="30.75" spans="1:15">
      <c r="A22" s="45"/>
      <c r="B22" s="40"/>
      <c r="C22" s="43"/>
      <c r="D22" s="36" t="s">
        <v>166</v>
      </c>
      <c r="E22" s="36">
        <v>5</v>
      </c>
      <c r="F22" s="37" t="s">
        <v>167</v>
      </c>
      <c r="G22" s="38"/>
      <c r="H22" s="38"/>
      <c r="I22" s="38"/>
      <c r="J22" s="38"/>
      <c r="K22" s="38"/>
      <c r="L22" s="38"/>
      <c r="M22" s="38"/>
      <c r="N22" s="46"/>
      <c r="O22" s="37"/>
    </row>
    <row r="23" ht="15.75" spans="1:15">
      <c r="A23" s="45"/>
      <c r="B23" s="42" t="s">
        <v>168</v>
      </c>
      <c r="C23" s="42" t="s">
        <v>169</v>
      </c>
      <c r="D23" s="36" t="s">
        <v>170</v>
      </c>
      <c r="E23" s="36">
        <v>15</v>
      </c>
      <c r="F23" s="37" t="s">
        <v>171</v>
      </c>
      <c r="G23" s="38"/>
      <c r="H23" s="38"/>
      <c r="I23" s="38">
        <v>15</v>
      </c>
      <c r="J23" s="39">
        <v>12</v>
      </c>
      <c r="K23" s="36">
        <v>15</v>
      </c>
      <c r="L23" s="39">
        <v>12</v>
      </c>
      <c r="M23" s="36">
        <v>15</v>
      </c>
      <c r="N23" s="36">
        <v>15</v>
      </c>
      <c r="O23" s="47"/>
    </row>
    <row r="24" ht="30.75" spans="1:15">
      <c r="A24" s="45"/>
      <c r="B24" s="42"/>
      <c r="C24" s="43"/>
      <c r="D24" s="36" t="s">
        <v>172</v>
      </c>
      <c r="E24" s="36">
        <v>15</v>
      </c>
      <c r="F24" s="37" t="s">
        <v>173</v>
      </c>
      <c r="G24" s="38"/>
      <c r="H24" s="38"/>
      <c r="I24" s="38">
        <v>15</v>
      </c>
      <c r="J24" s="38">
        <v>15</v>
      </c>
      <c r="K24" s="36">
        <v>15</v>
      </c>
      <c r="L24" s="36">
        <v>15</v>
      </c>
      <c r="M24" s="36">
        <v>15</v>
      </c>
      <c r="N24" s="36">
        <v>15</v>
      </c>
      <c r="O24" s="37"/>
    </row>
    <row r="25" ht="15.75" spans="1:15">
      <c r="A25" s="45"/>
      <c r="B25" s="42"/>
      <c r="C25" s="42" t="s">
        <v>174</v>
      </c>
      <c r="D25" s="36" t="s">
        <v>175</v>
      </c>
      <c r="E25" s="36">
        <v>10</v>
      </c>
      <c r="F25" s="37" t="s">
        <v>176</v>
      </c>
      <c r="G25" s="38"/>
      <c r="H25" s="38"/>
      <c r="I25" s="38"/>
      <c r="J25" s="38"/>
      <c r="K25" s="38"/>
      <c r="L25" s="38"/>
      <c r="M25" s="38"/>
      <c r="N25" s="38"/>
      <c r="O25" s="37"/>
    </row>
    <row r="26" ht="15.75" spans="1:15">
      <c r="A26" s="45"/>
      <c r="B26" s="42"/>
      <c r="C26" s="42"/>
      <c r="D26" s="36" t="s">
        <v>177</v>
      </c>
      <c r="E26" s="36">
        <v>10</v>
      </c>
      <c r="F26" s="37" t="s">
        <v>178</v>
      </c>
      <c r="G26" s="38"/>
      <c r="H26" s="38"/>
      <c r="I26" s="38"/>
      <c r="J26" s="38"/>
      <c r="K26" s="38"/>
      <c r="L26" s="38"/>
      <c r="M26" s="38"/>
      <c r="N26" s="38"/>
      <c r="O26" s="37"/>
    </row>
    <row r="27" ht="15.75" spans="1:15">
      <c r="A27" s="45"/>
      <c r="B27" s="43"/>
      <c r="C27" s="43"/>
      <c r="D27" s="36" t="s">
        <v>179</v>
      </c>
      <c r="E27" s="36">
        <v>10</v>
      </c>
      <c r="F27" s="37" t="s">
        <v>180</v>
      </c>
      <c r="G27" s="38"/>
      <c r="H27" s="38"/>
      <c r="I27" s="38"/>
      <c r="J27" s="38"/>
      <c r="K27" s="38"/>
      <c r="L27" s="38"/>
      <c r="M27" s="38"/>
      <c r="N27" s="38"/>
      <c r="O27" s="37"/>
    </row>
    <row r="28" ht="30.75" spans="1:15">
      <c r="A28" s="45"/>
      <c r="B28" s="34" t="s">
        <v>181</v>
      </c>
      <c r="C28" s="42"/>
      <c r="D28" s="36" t="s">
        <v>182</v>
      </c>
      <c r="E28" s="36">
        <v>10</v>
      </c>
      <c r="F28" s="37" t="s">
        <v>183</v>
      </c>
      <c r="G28" s="38">
        <v>10</v>
      </c>
      <c r="H28" s="38">
        <v>10</v>
      </c>
      <c r="I28" s="38"/>
      <c r="J28" s="38"/>
      <c r="K28" s="38"/>
      <c r="L28" s="38"/>
      <c r="M28" s="38"/>
      <c r="N28" s="38"/>
      <c r="O28" s="37"/>
    </row>
    <row r="29" ht="30.75" spans="1:15">
      <c r="A29" s="45"/>
      <c r="B29" s="34"/>
      <c r="C29" s="42"/>
      <c r="D29" s="36" t="s">
        <v>184</v>
      </c>
      <c r="E29" s="36">
        <v>10</v>
      </c>
      <c r="F29" s="37" t="s">
        <v>185</v>
      </c>
      <c r="G29" s="38">
        <v>10</v>
      </c>
      <c r="H29" s="38">
        <v>10</v>
      </c>
      <c r="I29" s="38"/>
      <c r="J29" s="38"/>
      <c r="K29" s="38"/>
      <c r="L29" s="38"/>
      <c r="M29" s="38"/>
      <c r="N29" s="38"/>
      <c r="O29" s="37"/>
    </row>
    <row r="30" ht="30.75" spans="1:15">
      <c r="A30" s="45"/>
      <c r="B30" s="34"/>
      <c r="C30" s="42"/>
      <c r="D30" s="36" t="s">
        <v>186</v>
      </c>
      <c r="E30" s="36">
        <v>10</v>
      </c>
      <c r="F30" s="37" t="s">
        <v>187</v>
      </c>
      <c r="G30" s="38">
        <v>10</v>
      </c>
      <c r="H30" s="38">
        <v>10</v>
      </c>
      <c r="I30" s="38"/>
      <c r="J30" s="38"/>
      <c r="K30" s="38"/>
      <c r="L30" s="38"/>
      <c r="M30" s="38"/>
      <c r="N30" s="38"/>
      <c r="O30" s="37"/>
    </row>
    <row r="31" ht="30.75" spans="1:15">
      <c r="A31" s="48" t="s">
        <v>188</v>
      </c>
      <c r="B31" s="49" t="s">
        <v>189</v>
      </c>
      <c r="C31" s="49"/>
      <c r="D31" s="36" t="s">
        <v>166</v>
      </c>
      <c r="E31" s="36">
        <v>6</v>
      </c>
      <c r="F31" s="50" t="s">
        <v>190</v>
      </c>
      <c r="G31" s="38">
        <v>6</v>
      </c>
      <c r="H31" s="38">
        <v>6</v>
      </c>
      <c r="I31" s="38">
        <v>6</v>
      </c>
      <c r="J31" s="38">
        <v>6</v>
      </c>
      <c r="K31" s="36">
        <v>6</v>
      </c>
      <c r="L31" s="36">
        <v>6</v>
      </c>
      <c r="M31" s="36">
        <v>6</v>
      </c>
      <c r="N31" s="36">
        <v>6</v>
      </c>
      <c r="O31" s="37"/>
    </row>
    <row r="32" ht="45.75" spans="1:15">
      <c r="A32" s="51"/>
      <c r="B32" s="49" t="s">
        <v>191</v>
      </c>
      <c r="C32" s="49"/>
      <c r="D32" s="36" t="s">
        <v>192</v>
      </c>
      <c r="E32" s="36">
        <v>5</v>
      </c>
      <c r="F32" s="50" t="s">
        <v>193</v>
      </c>
      <c r="G32" s="38">
        <v>5</v>
      </c>
      <c r="H32" s="38">
        <v>5</v>
      </c>
      <c r="I32" s="38">
        <v>5</v>
      </c>
      <c r="J32" s="38">
        <v>5</v>
      </c>
      <c r="K32" s="36">
        <v>5</v>
      </c>
      <c r="L32" s="36">
        <v>5</v>
      </c>
      <c r="M32" s="36">
        <v>5</v>
      </c>
      <c r="N32" s="36">
        <v>5</v>
      </c>
      <c r="O32" s="37"/>
    </row>
    <row r="33" ht="30.75" spans="1:15">
      <c r="A33" s="52"/>
      <c r="B33" s="49" t="s">
        <v>194</v>
      </c>
      <c r="C33" s="49"/>
      <c r="D33" s="53" t="s">
        <v>195</v>
      </c>
      <c r="E33" s="53">
        <v>5</v>
      </c>
      <c r="F33" s="54" t="s">
        <v>196</v>
      </c>
      <c r="G33" s="55">
        <v>5</v>
      </c>
      <c r="H33" s="55">
        <v>5</v>
      </c>
      <c r="I33" s="55">
        <v>4</v>
      </c>
      <c r="J33" s="55">
        <v>4</v>
      </c>
      <c r="K33" s="53">
        <v>4</v>
      </c>
      <c r="L33" s="53">
        <v>4</v>
      </c>
      <c r="M33" s="53">
        <v>1</v>
      </c>
      <c r="N33" s="53">
        <v>1</v>
      </c>
      <c r="O33" s="56"/>
    </row>
    <row r="34" ht="15.75" spans="1:15">
      <c r="A34" s="57" t="s">
        <v>197</v>
      </c>
      <c r="B34" s="58"/>
      <c r="C34" s="58"/>
      <c r="D34" s="59"/>
      <c r="E34" s="60"/>
      <c r="F34" s="61"/>
      <c r="G34" s="60">
        <f t="shared" ref="G34:P34" si="0">SUM(G6:G33)</f>
        <v>96</v>
      </c>
      <c r="H34" s="62">
        <f t="shared" si="0"/>
        <v>94</v>
      </c>
      <c r="I34" s="60">
        <f t="shared" si="0"/>
        <v>98</v>
      </c>
      <c r="J34" s="62">
        <f t="shared" si="0"/>
        <v>89</v>
      </c>
      <c r="K34" s="60">
        <f t="shared" si="0"/>
        <v>98</v>
      </c>
      <c r="L34" s="62">
        <f t="shared" si="0"/>
        <v>90</v>
      </c>
      <c r="M34" s="60">
        <f t="shared" si="0"/>
        <v>95</v>
      </c>
      <c r="N34" s="62">
        <f t="shared" si="0"/>
        <v>91</v>
      </c>
      <c r="O34" s="63"/>
    </row>
    <row r="35" ht="15.75" spans="1:15">
      <c r="A35" s="64" t="s">
        <v>198</v>
      </c>
      <c r="B35" s="34"/>
      <c r="C35" s="42"/>
      <c r="D35" s="53" t="s">
        <v>199</v>
      </c>
      <c r="E35" s="36" t="s">
        <v>200</v>
      </c>
      <c r="F35" s="37" t="s">
        <v>201</v>
      </c>
      <c r="G35" s="36"/>
      <c r="H35" s="36"/>
      <c r="I35" s="36"/>
      <c r="J35" s="36"/>
      <c r="K35" s="36"/>
      <c r="L35" s="36"/>
      <c r="M35" s="36"/>
      <c r="N35" s="36"/>
      <c r="O35" s="65"/>
    </row>
    <row r="36" ht="15.75" spans="1:15">
      <c r="A36" s="66" t="s">
        <v>202</v>
      </c>
      <c r="B36" s="40"/>
      <c r="C36" s="43"/>
      <c r="D36" s="36" t="s">
        <v>203</v>
      </c>
      <c r="E36" s="36"/>
      <c r="F36" s="37"/>
      <c r="G36" s="36"/>
      <c r="H36" s="36"/>
      <c r="I36" s="36"/>
      <c r="J36" s="36"/>
      <c r="K36" s="36"/>
      <c r="L36" s="36"/>
      <c r="M36" s="36"/>
      <c r="N36" s="36"/>
      <c r="O36" s="65"/>
    </row>
    <row r="42" spans="1:15">
      <c r="H42" s="67">
        <f>(I34+K34+M34)/3</f>
        <v>97</v>
      </c>
      <c r="I42" s="67">
        <f>(J34+L34+N34)/3</f>
        <v>90</v>
      </c>
    </row>
  </sheetData>
  <mergeCells count="42">
    <mergeCell ref="A2:O2"/>
    <mergeCell ref="A3:E3"/>
    <mergeCell ref="G3:H3"/>
    <mergeCell ref="I3:J3"/>
    <mergeCell ref="K3:L3"/>
    <mergeCell ref="M3:N3"/>
    <mergeCell ref="B31:C31"/>
    <mergeCell ref="B32:C32"/>
    <mergeCell ref="B33:C33"/>
    <mergeCell ref="A34:C34"/>
    <mergeCell ref="A35:C35"/>
    <mergeCell ref="A36:C36"/>
    <mergeCell ref="A4:A5"/>
    <mergeCell ref="A6:A15"/>
    <mergeCell ref="A16:A30"/>
    <mergeCell ref="A31:A33"/>
    <mergeCell ref="B23:B27"/>
    <mergeCell ref="C23:C24"/>
    <mergeCell ref="C25:C27"/>
    <mergeCell ref="D4:D5"/>
    <mergeCell ref="E35:E36"/>
    <mergeCell ref="F3:F5"/>
    <mergeCell ref="F35:F36"/>
    <mergeCell ref="G4:G5"/>
    <mergeCell ref="G35:G36"/>
    <mergeCell ref="H4:H5"/>
    <mergeCell ref="I4:I5"/>
    <mergeCell ref="J4:J5"/>
    <mergeCell ref="K4:K5"/>
    <mergeCell ref="L4:L5"/>
    <mergeCell ref="M4:M5"/>
    <mergeCell ref="N4:N5"/>
    <mergeCell ref="O3:O5"/>
    <mergeCell ref="O35:O36"/>
    <mergeCell ref="B4:C5"/>
    <mergeCell ref="B6:C8"/>
    <mergeCell ref="B9:C11"/>
    <mergeCell ref="B12:C13"/>
    <mergeCell ref="B14:C15"/>
    <mergeCell ref="B16:C18"/>
    <mergeCell ref="B19:C22"/>
    <mergeCell ref="B28:C30"/>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1:G15"/>
  <sheetViews>
    <sheetView workbookViewId="0">
      <selection activeCell="F9" sqref="F9"/>
    </sheetView>
  </sheetViews>
  <sheetFormatPr defaultColWidth="8.72727272727273" defaultRowHeight="14" outlineLevelCol="6"/>
  <cols>
    <col min="5" max="6" width="17.8181818181818" customWidth="1"/>
    <col min="7" max="7" width="12.6363636363636" customWidth="1"/>
  </cols>
  <sheetData>
    <row r="1" s="13" customFormat="1" spans="4:7">
      <c r="D1" s="13" t="s">
        <v>204</v>
      </c>
      <c r="E1" s="13" t="s">
        <v>205</v>
      </c>
      <c r="F1" s="13" t="s">
        <v>206</v>
      </c>
      <c r="G1" s="13" t="s">
        <v>207</v>
      </c>
    </row>
    <row r="2" spans="4:7">
      <c r="D2" t="s">
        <v>208</v>
      </c>
      <c r="E2" s="14">
        <f>2565.49*10000</f>
        <v>25654900</v>
      </c>
      <c r="F2" s="14">
        <f>2162.81*10000</f>
        <v>21628100</v>
      </c>
      <c r="G2" s="15">
        <f>F2/E2</f>
        <v>0.843039731201447</v>
      </c>
    </row>
    <row r="3" spans="4:7">
      <c r="D3" t="s">
        <v>209</v>
      </c>
      <c r="E3" s="14">
        <v>29091748.5</v>
      </c>
      <c r="F3" s="14">
        <v>25003284.15</v>
      </c>
      <c r="G3" s="15">
        <f>F3/E3</f>
        <v>0.85946309311728</v>
      </c>
    </row>
    <row r="4" spans="4:7">
      <c r="D4" t="s">
        <v>210</v>
      </c>
      <c r="E4" s="14">
        <v>31601122.04</v>
      </c>
      <c r="F4" s="14">
        <v>25811384.29</v>
      </c>
      <c r="G4" s="15">
        <f>F4/E4</f>
        <v>0.816786956403906</v>
      </c>
    </row>
    <row r="5" spans="4:7">
      <c r="E5" s="14"/>
      <c r="F5" s="14"/>
    </row>
    <row r="6" spans="4:7">
      <c r="E6" s="14"/>
      <c r="F6" s="14"/>
    </row>
    <row r="7" spans="4:7">
      <c r="E7" s="14">
        <f>ROUND(E2/10000,2)</f>
        <v>2565.49</v>
      </c>
      <c r="F7" s="14">
        <f>ROUND(F2/10000,2)</f>
        <v>2162.81</v>
      </c>
    </row>
    <row r="8" spans="4:7">
      <c r="E8" s="14">
        <f>ROUND(E3/10000,2)</f>
        <v>2909.17</v>
      </c>
      <c r="F8" s="14">
        <f>ROUND(F3/10000,2)</f>
        <v>2500.33</v>
      </c>
    </row>
    <row r="9" spans="4:7">
      <c r="E9" s="14">
        <f>ROUND(E4/10000,2)</f>
        <v>3160.11</v>
      </c>
      <c r="F9" s="14">
        <f>ROUND(F4/10000,2)</f>
        <v>2581.14</v>
      </c>
    </row>
    <row r="10" spans="4:7">
      <c r="E10" s="14"/>
      <c r="F10" s="14"/>
    </row>
    <row r="11" spans="4:7">
      <c r="E11" s="14"/>
      <c r="F11" s="14"/>
    </row>
    <row r="12" spans="4:7">
      <c r="E12" s="14"/>
      <c r="F12" s="14"/>
    </row>
    <row r="13" spans="4:7">
      <c r="E13" s="14"/>
      <c r="F13" s="14"/>
    </row>
    <row r="14" spans="4:7">
      <c r="E14" s="14"/>
      <c r="F14" s="14"/>
    </row>
    <row r="15" spans="4:7">
      <c r="E15" s="14"/>
      <c r="F15" s="14"/>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G38"/>
  <sheetViews>
    <sheetView workbookViewId="0">
      <pane xSplit="3" ySplit="1" topLeftCell="D2" activePane="bottomRight" state="frozen"/>
      <selection/>
      <selection pane="topRight"/>
      <selection pane="bottomLeft"/>
      <selection pane="bottomRight" activeCell="B30" sqref="B30"/>
    </sheetView>
  </sheetViews>
  <sheetFormatPr defaultColWidth="8.72727272727273" defaultRowHeight="14" outlineLevelCol="6"/>
  <cols>
    <col min="1" max="1" width="9.09090909090909" style="1" customWidth="1"/>
    <col min="2" max="2" width="38.8181818181818" style="3" customWidth="1"/>
    <col min="3" max="3" width="14.5454545454545" style="2" customWidth="1"/>
    <col min="4" max="5" width="19.4545454545455" style="4" customWidth="1"/>
    <col min="6" max="6" width="14" style="2" customWidth="1"/>
    <col min="7" max="7" width="10.7272727272727" style="5" customWidth="1"/>
    <col min="8" max="16384" width="8.72727272727273" style="2"/>
  </cols>
  <sheetData>
    <row r="1" s="1" customFormat="1" ht="28" spans="1:7">
      <c r="A1" s="1" t="s">
        <v>211</v>
      </c>
      <c r="B1" s="5" t="s">
        <v>212</v>
      </c>
      <c r="C1" s="1" t="s">
        <v>213</v>
      </c>
      <c r="D1" s="6" t="s">
        <v>205</v>
      </c>
      <c r="E1" s="6" t="s">
        <v>206</v>
      </c>
      <c r="F1" s="1" t="s">
        <v>214</v>
      </c>
      <c r="G1" s="5" t="s">
        <v>215</v>
      </c>
    </row>
    <row r="2" hidden="1" spans="1:7">
      <c r="A2" s="1">
        <f>ROW()-1</f>
        <v>1</v>
      </c>
      <c r="B2" s="3" t="s">
        <v>216</v>
      </c>
      <c r="C2" s="2" t="s">
        <v>217</v>
      </c>
      <c r="D2" s="4">
        <v>20000</v>
      </c>
      <c r="E2" s="4">
        <v>19527.5</v>
      </c>
      <c r="F2" s="7">
        <f t="shared" ref="F2:F12" si="0">(D2-E2)/D2</f>
        <v>0.023625</v>
      </c>
    </row>
    <row r="3" hidden="1" spans="1:7">
      <c r="A3" s="1">
        <f t="shared" ref="A3:A12" si="1">ROW()-1</f>
        <v>2</v>
      </c>
      <c r="B3" s="3" t="s">
        <v>218</v>
      </c>
      <c r="C3" s="2" t="s">
        <v>217</v>
      </c>
      <c r="D3" s="4">
        <v>100000</v>
      </c>
      <c r="E3" s="4">
        <v>60000</v>
      </c>
      <c r="F3" s="7">
        <f t="shared" si="0"/>
        <v>0.4</v>
      </c>
    </row>
    <row r="4" hidden="1" spans="1:7">
      <c r="A4" s="1">
        <f t="shared" si="1"/>
        <v>3</v>
      </c>
      <c r="B4" s="3" t="s">
        <v>219</v>
      </c>
      <c r="C4" s="2" t="s">
        <v>217</v>
      </c>
      <c r="D4" s="4">
        <v>20000</v>
      </c>
      <c r="E4" s="4">
        <v>5730</v>
      </c>
      <c r="F4" s="7">
        <f t="shared" si="0"/>
        <v>0.7135</v>
      </c>
    </row>
    <row r="5" hidden="1" spans="1:7">
      <c r="A5" s="1">
        <f t="shared" si="1"/>
        <v>4</v>
      </c>
      <c r="B5" s="3" t="s">
        <v>220</v>
      </c>
      <c r="C5" s="2" t="s">
        <v>217</v>
      </c>
      <c r="D5" s="4">
        <v>10000</v>
      </c>
      <c r="E5" s="4">
        <v>10000</v>
      </c>
      <c r="F5" s="7">
        <f t="shared" si="0"/>
        <v>0</v>
      </c>
    </row>
    <row r="6" hidden="1" spans="1:7">
      <c r="A6" s="1">
        <f t="shared" si="1"/>
        <v>5</v>
      </c>
      <c r="B6" s="3" t="s">
        <v>221</v>
      </c>
      <c r="C6" s="2" t="s">
        <v>217</v>
      </c>
      <c r="D6" s="4">
        <v>1250000</v>
      </c>
      <c r="E6" s="4">
        <v>1250000</v>
      </c>
      <c r="F6" s="7">
        <f t="shared" si="0"/>
        <v>0</v>
      </c>
    </row>
    <row r="7" hidden="1" spans="1:7">
      <c r="A7" s="1">
        <f t="shared" si="1"/>
        <v>6</v>
      </c>
      <c r="B7" s="3" t="s">
        <v>222</v>
      </c>
      <c r="C7" s="2" t="s">
        <v>217</v>
      </c>
      <c r="D7" s="4">
        <v>25590</v>
      </c>
      <c r="E7" s="4">
        <v>25590</v>
      </c>
      <c r="F7" s="7">
        <f t="shared" si="0"/>
        <v>0</v>
      </c>
      <c r="G7" s="5" t="s">
        <v>223</v>
      </c>
    </row>
    <row r="8" hidden="1" spans="1:7">
      <c r="A8" s="1">
        <f t="shared" si="1"/>
        <v>7</v>
      </c>
      <c r="B8" s="3" t="s">
        <v>224</v>
      </c>
      <c r="C8" s="2" t="s">
        <v>217</v>
      </c>
      <c r="D8" s="4">
        <v>25000</v>
      </c>
      <c r="E8" s="4">
        <v>24688</v>
      </c>
      <c r="F8" s="7">
        <f t="shared" si="0"/>
        <v>0.01248</v>
      </c>
    </row>
    <row r="9" hidden="1" spans="1:7">
      <c r="A9" s="1">
        <f t="shared" si="1"/>
        <v>8</v>
      </c>
      <c r="B9" s="3" t="s">
        <v>225</v>
      </c>
      <c r="C9" s="2" t="s">
        <v>217</v>
      </c>
      <c r="D9" s="4">
        <v>50000</v>
      </c>
      <c r="E9" s="4">
        <v>30529</v>
      </c>
      <c r="F9" s="7">
        <f t="shared" si="0"/>
        <v>0.38942</v>
      </c>
    </row>
    <row r="10" hidden="1" spans="1:7">
      <c r="A10" s="1">
        <f t="shared" si="1"/>
        <v>9</v>
      </c>
      <c r="B10" s="3" t="s">
        <v>226</v>
      </c>
      <c r="C10" s="2" t="s">
        <v>217</v>
      </c>
      <c r="D10" s="4">
        <v>56100</v>
      </c>
      <c r="F10" s="7">
        <f t="shared" si="0"/>
        <v>1</v>
      </c>
    </row>
    <row r="11" hidden="1" spans="1:7">
      <c r="A11" s="1">
        <f t="shared" si="1"/>
        <v>10</v>
      </c>
      <c r="B11" s="3" t="s">
        <v>227</v>
      </c>
      <c r="C11" s="2" t="s">
        <v>217</v>
      </c>
      <c r="D11" s="4">
        <v>30000</v>
      </c>
      <c r="E11" s="4">
        <v>28950</v>
      </c>
      <c r="F11" s="7">
        <f t="shared" si="0"/>
        <v>0.035</v>
      </c>
    </row>
    <row r="12" hidden="1" spans="1:7">
      <c r="A12" s="1">
        <f t="shared" si="1"/>
        <v>11</v>
      </c>
      <c r="B12" s="3" t="s">
        <v>118</v>
      </c>
      <c r="C12" s="2" t="s">
        <v>217</v>
      </c>
      <c r="D12" s="4">
        <v>1154560</v>
      </c>
      <c r="E12" s="4">
        <v>1154130</v>
      </c>
      <c r="F12" s="7">
        <f t="shared" si="0"/>
        <v>0.000372436252771619</v>
      </c>
    </row>
    <row r="13" hidden="1" spans="1:7">
      <c r="A13" s="1">
        <f t="shared" ref="A13:A22" si="2">ROW()-1</f>
        <v>12</v>
      </c>
      <c r="B13" s="3" t="s">
        <v>228</v>
      </c>
      <c r="C13" s="2" t="s">
        <v>217</v>
      </c>
      <c r="D13" s="4">
        <v>20000</v>
      </c>
      <c r="E13" s="4">
        <v>11198</v>
      </c>
      <c r="F13" s="7">
        <f t="shared" ref="F13:F34" si="3">(D13-E13)/D13</f>
        <v>0.4401</v>
      </c>
    </row>
    <row r="14" spans="1:7">
      <c r="A14" s="1">
        <f t="shared" si="2"/>
        <v>13</v>
      </c>
      <c r="B14" s="3" t="s">
        <v>229</v>
      </c>
      <c r="C14" s="2" t="s">
        <v>230</v>
      </c>
      <c r="D14" s="4">
        <v>165463.88</v>
      </c>
      <c r="E14" s="4">
        <v>165463.88</v>
      </c>
      <c r="F14" s="7">
        <f t="shared" si="3"/>
        <v>0</v>
      </c>
    </row>
    <row r="15" spans="1:7">
      <c r="A15" s="1">
        <f t="shared" si="2"/>
        <v>14</v>
      </c>
      <c r="B15" s="3" t="s">
        <v>231</v>
      </c>
      <c r="C15" s="2" t="s">
        <v>230</v>
      </c>
      <c r="D15" s="4">
        <v>1500000</v>
      </c>
      <c r="E15" s="4">
        <v>885283.24</v>
      </c>
      <c r="F15" s="7">
        <f t="shared" si="3"/>
        <v>0.409811173333333</v>
      </c>
      <c r="G15" s="5" t="s">
        <v>223</v>
      </c>
    </row>
    <row r="16" spans="1:7">
      <c r="A16" s="1">
        <f t="shared" si="2"/>
        <v>15</v>
      </c>
      <c r="B16" s="8" t="s">
        <v>119</v>
      </c>
      <c r="C16" s="9" t="s">
        <v>230</v>
      </c>
      <c r="D16" s="10">
        <v>2600000</v>
      </c>
      <c r="E16" s="10">
        <v>1387859.66</v>
      </c>
      <c r="F16" s="11">
        <f t="shared" si="3"/>
        <v>0.466207823076923</v>
      </c>
      <c r="G16" s="12" t="s">
        <v>223</v>
      </c>
    </row>
    <row r="17" hidden="1" spans="1:7">
      <c r="A17" s="1">
        <f t="shared" si="2"/>
        <v>16</v>
      </c>
      <c r="B17" s="3" t="s">
        <v>232</v>
      </c>
      <c r="C17" s="2" t="s">
        <v>217</v>
      </c>
      <c r="D17" s="4">
        <v>350000</v>
      </c>
      <c r="E17" s="4">
        <v>350000</v>
      </c>
      <c r="F17" s="7">
        <f t="shared" si="3"/>
        <v>0</v>
      </c>
    </row>
    <row r="18" spans="1:7">
      <c r="A18" s="1">
        <f t="shared" si="2"/>
        <v>17</v>
      </c>
      <c r="B18" s="3" t="s">
        <v>233</v>
      </c>
      <c r="C18" s="2" t="s">
        <v>230</v>
      </c>
      <c r="D18" s="4">
        <v>75000</v>
      </c>
      <c r="E18" s="4">
        <v>75000</v>
      </c>
      <c r="F18" s="7">
        <f t="shared" si="3"/>
        <v>0</v>
      </c>
      <c r="G18" s="5" t="s">
        <v>223</v>
      </c>
    </row>
    <row r="19" spans="1:7">
      <c r="A19" s="1">
        <f t="shared" si="2"/>
        <v>18</v>
      </c>
      <c r="B19" s="3" t="s">
        <v>234</v>
      </c>
      <c r="C19" s="2" t="s">
        <v>230</v>
      </c>
      <c r="D19" s="4">
        <v>998114.2</v>
      </c>
      <c r="E19" s="4">
        <v>998114.2</v>
      </c>
      <c r="F19" s="7">
        <f t="shared" si="3"/>
        <v>0</v>
      </c>
      <c r="G19" s="5" t="s">
        <v>223</v>
      </c>
    </row>
    <row r="20" ht="28" spans="1:7">
      <c r="A20" s="1">
        <f t="shared" si="2"/>
        <v>19</v>
      </c>
      <c r="B20" s="3" t="s">
        <v>235</v>
      </c>
      <c r="C20" s="2" t="s">
        <v>230</v>
      </c>
      <c r="D20" s="4">
        <v>1739434</v>
      </c>
      <c r="E20" s="4">
        <v>1739434</v>
      </c>
      <c r="F20" s="7">
        <f t="shared" si="3"/>
        <v>0</v>
      </c>
      <c r="G20" s="5" t="s">
        <v>223</v>
      </c>
    </row>
    <row r="21" ht="28" spans="1:7">
      <c r="A21" s="1">
        <f t="shared" si="2"/>
        <v>20</v>
      </c>
      <c r="B21" s="3" t="s">
        <v>236</v>
      </c>
      <c r="C21" s="2" t="s">
        <v>230</v>
      </c>
      <c r="D21" s="4">
        <v>1020000</v>
      </c>
      <c r="E21" s="4">
        <v>901645.4</v>
      </c>
      <c r="F21" s="7">
        <f t="shared" si="3"/>
        <v>0.116033921568627</v>
      </c>
      <c r="G21" s="5" t="s">
        <v>223</v>
      </c>
    </row>
    <row r="22" spans="1:7">
      <c r="A22" s="1">
        <f t="shared" si="2"/>
        <v>21</v>
      </c>
      <c r="B22" s="3" t="s">
        <v>237</v>
      </c>
      <c r="C22" s="2" t="s">
        <v>230</v>
      </c>
      <c r="D22" s="4">
        <v>1176166</v>
      </c>
      <c r="E22" s="4">
        <v>1176166</v>
      </c>
      <c r="F22" s="7">
        <f t="shared" si="3"/>
        <v>0</v>
      </c>
      <c r="G22" s="5" t="s">
        <v>223</v>
      </c>
    </row>
    <row r="23" spans="1:7">
      <c r="A23" s="1">
        <f t="shared" ref="A23:A34" si="4">ROW()-1</f>
        <v>22</v>
      </c>
      <c r="B23" s="3" t="s">
        <v>238</v>
      </c>
      <c r="C23" s="2" t="s">
        <v>230</v>
      </c>
      <c r="D23" s="4">
        <v>100000</v>
      </c>
      <c r="E23" s="4">
        <v>94050</v>
      </c>
      <c r="F23" s="7">
        <f t="shared" si="3"/>
        <v>0.0595</v>
      </c>
      <c r="G23" s="5" t="s">
        <v>223</v>
      </c>
    </row>
    <row r="24" spans="1:7">
      <c r="A24" s="1">
        <f t="shared" si="4"/>
        <v>23</v>
      </c>
      <c r="B24" s="8" t="s">
        <v>120</v>
      </c>
      <c r="C24" s="9" t="s">
        <v>230</v>
      </c>
      <c r="D24" s="10">
        <v>1000000</v>
      </c>
      <c r="E24" s="10">
        <v>557992.41</v>
      </c>
      <c r="F24" s="11">
        <f t="shared" si="3"/>
        <v>0.44200759</v>
      </c>
      <c r="G24" s="12" t="s">
        <v>223</v>
      </c>
    </row>
    <row r="25" spans="1:7">
      <c r="A25" s="1">
        <f t="shared" si="4"/>
        <v>24</v>
      </c>
      <c r="B25" s="3" t="s">
        <v>239</v>
      </c>
      <c r="C25" s="2" t="s">
        <v>230</v>
      </c>
      <c r="D25" s="4">
        <v>673500.43</v>
      </c>
      <c r="E25" s="4">
        <v>673500.43</v>
      </c>
      <c r="F25" s="7">
        <f t="shared" si="3"/>
        <v>0</v>
      </c>
      <c r="G25" s="5" t="s">
        <v>223</v>
      </c>
    </row>
    <row r="26" spans="1:7">
      <c r="A26" s="1">
        <f t="shared" si="4"/>
        <v>25</v>
      </c>
      <c r="B26" s="3" t="s">
        <v>240</v>
      </c>
      <c r="C26" s="2" t="s">
        <v>230</v>
      </c>
      <c r="D26" s="4">
        <v>900000</v>
      </c>
      <c r="E26" s="4">
        <v>408265</v>
      </c>
      <c r="F26" s="7">
        <f t="shared" si="3"/>
        <v>0.546372222222222</v>
      </c>
      <c r="G26" s="5" t="s">
        <v>223</v>
      </c>
    </row>
    <row r="27" spans="1:7">
      <c r="A27" s="1">
        <f t="shared" si="4"/>
        <v>26</v>
      </c>
      <c r="B27" s="3" t="s">
        <v>241</v>
      </c>
      <c r="C27" s="2" t="s">
        <v>230</v>
      </c>
      <c r="D27" s="4">
        <v>200000</v>
      </c>
      <c r="E27" s="4">
        <v>7000</v>
      </c>
      <c r="F27" s="7">
        <f t="shared" ref="F27:F34" si="5">(D27-E27)/D27</f>
        <v>0.965</v>
      </c>
      <c r="G27" s="5" t="s">
        <v>223</v>
      </c>
    </row>
    <row r="28" spans="1:7">
      <c r="A28" s="1">
        <f t="shared" si="4"/>
        <v>27</v>
      </c>
      <c r="B28" s="3" t="s">
        <v>242</v>
      </c>
      <c r="C28" s="2" t="s">
        <v>230</v>
      </c>
      <c r="D28" s="4">
        <v>150000</v>
      </c>
      <c r="F28" s="7">
        <f t="shared" si="5"/>
        <v>1</v>
      </c>
      <c r="G28" s="5" t="s">
        <v>223</v>
      </c>
    </row>
    <row r="29" spans="1:7">
      <c r="A29" s="1">
        <f t="shared" si="4"/>
        <v>28</v>
      </c>
      <c r="B29" s="3" t="s">
        <v>243</v>
      </c>
      <c r="C29" s="2" t="s">
        <v>230</v>
      </c>
      <c r="D29" s="4">
        <v>120000</v>
      </c>
      <c r="E29" s="4">
        <v>120000</v>
      </c>
      <c r="F29" s="7">
        <f t="shared" si="5"/>
        <v>0</v>
      </c>
      <c r="G29" s="5" t="s">
        <v>223</v>
      </c>
    </row>
    <row r="30" spans="1:7">
      <c r="A30" s="1">
        <f t="shared" si="4"/>
        <v>29</v>
      </c>
      <c r="B30" s="8" t="s">
        <v>121</v>
      </c>
      <c r="C30" s="9" t="s">
        <v>230</v>
      </c>
      <c r="D30" s="10">
        <v>1500000</v>
      </c>
      <c r="E30" s="10">
        <v>0</v>
      </c>
      <c r="F30" s="11">
        <f t="shared" si="5"/>
        <v>1</v>
      </c>
      <c r="G30" s="12" t="s">
        <v>223</v>
      </c>
    </row>
    <row r="31" ht="28" spans="1:7">
      <c r="A31" s="1">
        <f t="shared" si="4"/>
        <v>30</v>
      </c>
      <c r="B31" s="3" t="s">
        <v>244</v>
      </c>
      <c r="C31" s="2" t="s">
        <v>230</v>
      </c>
      <c r="D31" s="4">
        <v>14729</v>
      </c>
      <c r="E31" s="4">
        <v>14729</v>
      </c>
      <c r="F31" s="7">
        <f t="shared" si="5"/>
        <v>0</v>
      </c>
      <c r="G31" s="5" t="s">
        <v>223</v>
      </c>
    </row>
    <row r="32" ht="28" spans="1:7">
      <c r="A32" s="1">
        <f t="shared" si="4"/>
        <v>31</v>
      </c>
      <c r="B32" s="3" t="s">
        <v>245</v>
      </c>
      <c r="C32" s="2" t="s">
        <v>230</v>
      </c>
      <c r="D32" s="4">
        <v>590900</v>
      </c>
      <c r="E32" s="4">
        <v>536450</v>
      </c>
      <c r="F32" s="7">
        <f t="shared" si="5"/>
        <v>0.0921475715011</v>
      </c>
      <c r="G32" s="5" t="s">
        <v>223</v>
      </c>
    </row>
    <row r="33" ht="28" spans="1:7">
      <c r="A33" s="1">
        <f t="shared" si="4"/>
        <v>32</v>
      </c>
      <c r="B33" s="3" t="s">
        <v>246</v>
      </c>
      <c r="C33" s="2" t="s">
        <v>230</v>
      </c>
      <c r="D33" s="4">
        <v>61745</v>
      </c>
      <c r="E33" s="4">
        <v>61745</v>
      </c>
      <c r="F33" s="7">
        <f t="shared" si="5"/>
        <v>0</v>
      </c>
      <c r="G33" s="5" t="s">
        <v>223</v>
      </c>
    </row>
    <row r="34" spans="1:7">
      <c r="A34" s="1">
        <f t="shared" si="4"/>
        <v>33</v>
      </c>
      <c r="B34" s="3" t="s">
        <v>247</v>
      </c>
      <c r="C34" s="2" t="s">
        <v>230</v>
      </c>
      <c r="D34" s="4">
        <v>280000</v>
      </c>
      <c r="F34" s="7">
        <f t="shared" si="5"/>
        <v>1</v>
      </c>
      <c r="G34" s="5" t="s">
        <v>223</v>
      </c>
    </row>
    <row r="35" spans="1:7">
      <c r="D35" s="4">
        <f>SUBTOTAL(9,D2:D34)</f>
        <v>14865052.51</v>
      </c>
    </row>
    <row r="38" spans="1:7">
      <c r="D38" s="4">
        <f>D30+D24+D16</f>
        <v>5100000</v>
      </c>
    </row>
  </sheetData>
  <autoFilter xmlns:etc="http://www.wps.cn/officeDocument/2017/etCustomData" ref="A1:G34" etc:filterBottomFollowUsedRange="0">
    <filterColumn colId="2">
      <customFilters>
        <customFilter operator="equal" val="专项项目"/>
      </customFilters>
    </filterColumn>
    <extLst/>
  </autoFilter>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E34" sqref="A2:E34"/>
    </sheetView>
  </sheetViews>
  <sheetFormatPr defaultColWidth="8.72727272727273" defaultRowHeight="14" outlineLevelCol="7"/>
  <cols>
    <col min="1" max="1" width="9.09090909090909" style="1" customWidth="1"/>
    <col min="2" max="2" width="38.8181818181818" style="3" customWidth="1"/>
    <col min="3" max="3" width="19.4545454545455" style="4" customWidth="1"/>
    <col min="4" max="4" width="16.2727272727273" style="2" customWidth="1"/>
    <col min="5" max="5" width="10.7272727272727" style="5" customWidth="1"/>
    <col min="6" max="16384" width="8.72727272727273" style="2"/>
  </cols>
  <sheetData>
    <row r="1" s="1" customFormat="1" ht="28" spans="1:8">
      <c r="A1" s="1" t="s">
        <v>211</v>
      </c>
      <c r="B1" s="5" t="s">
        <v>212</v>
      </c>
      <c r="C1" s="6" t="s">
        <v>205</v>
      </c>
      <c r="D1" s="6" t="s">
        <v>206</v>
      </c>
      <c r="E1" s="1" t="s">
        <v>214</v>
      </c>
      <c r="F1" s="5" t="s">
        <v>215</v>
      </c>
    </row>
    <row r="2" spans="1:8">
      <c r="A2" s="1">
        <f t="shared" ref="A2:A34" si="0">ROW()-1</f>
        <v>1</v>
      </c>
      <c r="B2" s="3" t="s">
        <v>216</v>
      </c>
      <c r="C2" s="4">
        <v>2</v>
      </c>
      <c r="D2" s="4">
        <v>1.95275</v>
      </c>
      <c r="E2" s="7">
        <f t="shared" ref="E2:E34" si="1">(C2-D2)/C2</f>
        <v>0.023625</v>
      </c>
      <c r="F2" s="5"/>
    </row>
    <row r="3" s="2" customFormat="1" spans="1:8">
      <c r="A3" s="1">
        <f t="shared" si="0"/>
        <v>2</v>
      </c>
      <c r="B3" s="3" t="s">
        <v>218</v>
      </c>
      <c r="C3" s="4">
        <v>10</v>
      </c>
      <c r="D3" s="4">
        <v>6</v>
      </c>
      <c r="E3" s="7">
        <f t="shared" si="1"/>
        <v>0.4</v>
      </c>
      <c r="F3" s="5"/>
    </row>
    <row r="4" spans="1:8">
      <c r="A4" s="1">
        <f t="shared" si="0"/>
        <v>3</v>
      </c>
      <c r="B4" s="3" t="s">
        <v>219</v>
      </c>
      <c r="C4" s="4">
        <v>2</v>
      </c>
      <c r="D4" s="4">
        <v>0.573</v>
      </c>
      <c r="E4" s="7">
        <f t="shared" si="1"/>
        <v>0.7135</v>
      </c>
      <c r="F4" s="5"/>
      <c r="H4" s="2">
        <v>10000</v>
      </c>
    </row>
    <row r="5" spans="1:8">
      <c r="A5" s="1">
        <f t="shared" si="0"/>
        <v>4</v>
      </c>
      <c r="B5" s="3" t="s">
        <v>220</v>
      </c>
      <c r="C5" s="4">
        <v>1</v>
      </c>
      <c r="D5" s="4">
        <v>1</v>
      </c>
      <c r="E5" s="7">
        <f t="shared" si="1"/>
        <v>0</v>
      </c>
      <c r="F5" s="5" t="s">
        <v>223</v>
      </c>
    </row>
    <row r="6" s="2" customFormat="1" spans="1:8">
      <c r="A6" s="1">
        <f t="shared" si="0"/>
        <v>5</v>
      </c>
      <c r="B6" s="3" t="s">
        <v>221</v>
      </c>
      <c r="C6" s="4">
        <v>125</v>
      </c>
      <c r="D6" s="4">
        <v>125</v>
      </c>
      <c r="E6" s="7">
        <f t="shared" si="1"/>
        <v>0</v>
      </c>
      <c r="F6" s="5"/>
    </row>
    <row r="7" spans="1:8">
      <c r="A7" s="1">
        <f t="shared" si="0"/>
        <v>6</v>
      </c>
      <c r="B7" s="3" t="s">
        <v>222</v>
      </c>
      <c r="C7" s="4">
        <v>2.559</v>
      </c>
      <c r="D7" s="4">
        <v>2.559</v>
      </c>
      <c r="E7" s="7">
        <f t="shared" si="1"/>
        <v>0</v>
      </c>
      <c r="F7" s="5"/>
    </row>
    <row r="8" spans="1:8">
      <c r="A8" s="1">
        <f t="shared" si="0"/>
        <v>7</v>
      </c>
      <c r="B8" s="3" t="s">
        <v>224</v>
      </c>
      <c r="C8" s="4">
        <v>2.5</v>
      </c>
      <c r="D8" s="4">
        <v>2.4688</v>
      </c>
      <c r="E8" s="7">
        <f t="shared" si="1"/>
        <v>0.01248</v>
      </c>
      <c r="F8" s="5"/>
    </row>
    <row r="9" spans="1:8">
      <c r="A9" s="1">
        <f t="shared" si="0"/>
        <v>8</v>
      </c>
      <c r="B9" s="3" t="s">
        <v>225</v>
      </c>
      <c r="C9" s="4">
        <v>5</v>
      </c>
      <c r="D9" s="4">
        <v>3.0529</v>
      </c>
      <c r="E9" s="7">
        <f t="shared" si="1"/>
        <v>0.38942</v>
      </c>
      <c r="F9" s="5"/>
    </row>
    <row r="10" spans="1:8">
      <c r="A10" s="1">
        <f t="shared" si="0"/>
        <v>9</v>
      </c>
      <c r="B10" s="3" t="s">
        <v>226</v>
      </c>
      <c r="C10" s="4">
        <v>5.61</v>
      </c>
      <c r="D10" s="4">
        <v>0</v>
      </c>
      <c r="E10" s="7">
        <f t="shared" si="1"/>
        <v>1</v>
      </c>
      <c r="F10" s="5" t="s">
        <v>223</v>
      </c>
    </row>
    <row r="11" spans="1:8">
      <c r="A11" s="1">
        <f t="shared" si="0"/>
        <v>10</v>
      </c>
      <c r="B11" s="3" t="s">
        <v>227</v>
      </c>
      <c r="C11" s="4">
        <v>3</v>
      </c>
      <c r="D11" s="4">
        <v>2.895</v>
      </c>
      <c r="E11" s="7">
        <f t="shared" si="1"/>
        <v>0.035</v>
      </c>
      <c r="F11" s="5"/>
    </row>
    <row r="12" s="2" customFormat="1" spans="1:8">
      <c r="A12" s="1">
        <f t="shared" si="0"/>
        <v>11</v>
      </c>
      <c r="B12" s="3" t="s">
        <v>118</v>
      </c>
      <c r="C12" s="4">
        <v>115.456</v>
      </c>
      <c r="D12" s="4">
        <v>115.413</v>
      </c>
      <c r="E12" s="7">
        <f t="shared" si="1"/>
        <v>0.000372436252771674</v>
      </c>
      <c r="F12" s="5" t="s">
        <v>223</v>
      </c>
    </row>
    <row r="13" spans="1:8">
      <c r="A13" s="1">
        <f t="shared" si="0"/>
        <v>12</v>
      </c>
      <c r="B13" s="3" t="s">
        <v>228</v>
      </c>
      <c r="C13" s="4">
        <v>2</v>
      </c>
      <c r="D13" s="4">
        <v>1.1198</v>
      </c>
      <c r="E13" s="7">
        <f t="shared" si="1"/>
        <v>0.4401</v>
      </c>
      <c r="F13" s="5" t="s">
        <v>223</v>
      </c>
    </row>
    <row r="14" spans="1:8">
      <c r="A14" s="1">
        <f t="shared" si="0"/>
        <v>13</v>
      </c>
      <c r="B14" s="3" t="s">
        <v>229</v>
      </c>
      <c r="C14" s="4">
        <v>16.546388</v>
      </c>
      <c r="D14" s="4">
        <v>16.546388</v>
      </c>
      <c r="E14" s="7">
        <f t="shared" si="1"/>
        <v>0</v>
      </c>
      <c r="F14" s="5" t="s">
        <v>223</v>
      </c>
    </row>
    <row r="15" s="2" customFormat="1" spans="1:8">
      <c r="A15" s="1">
        <f t="shared" si="0"/>
        <v>14</v>
      </c>
      <c r="B15" s="3" t="s">
        <v>231</v>
      </c>
      <c r="C15" s="4">
        <v>150</v>
      </c>
      <c r="D15" s="4">
        <v>88.528324</v>
      </c>
      <c r="E15" s="7">
        <f t="shared" si="1"/>
        <v>0.409811173333333</v>
      </c>
      <c r="F15" s="5" t="s">
        <v>223</v>
      </c>
    </row>
    <row r="16" spans="1:8">
      <c r="A16" s="1">
        <f t="shared" si="0"/>
        <v>15</v>
      </c>
      <c r="B16" s="3" t="s">
        <v>119</v>
      </c>
      <c r="C16" s="4">
        <v>260</v>
      </c>
      <c r="D16" s="4">
        <v>138.785966</v>
      </c>
      <c r="E16" s="7">
        <f t="shared" si="1"/>
        <v>0.466207823076923</v>
      </c>
      <c r="F16" s="5" t="s">
        <v>223</v>
      </c>
    </row>
    <row r="17" s="2" customFormat="1" spans="1:6">
      <c r="A17" s="1">
        <f t="shared" si="0"/>
        <v>16</v>
      </c>
      <c r="B17" s="3" t="s">
        <v>232</v>
      </c>
      <c r="C17" s="4">
        <v>35</v>
      </c>
      <c r="D17" s="4">
        <v>35</v>
      </c>
      <c r="E17" s="7">
        <f t="shared" si="1"/>
        <v>0</v>
      </c>
      <c r="F17" s="5" t="s">
        <v>223</v>
      </c>
    </row>
    <row r="18" spans="1:6">
      <c r="A18" s="1">
        <f t="shared" si="0"/>
        <v>17</v>
      </c>
      <c r="B18" s="3" t="s">
        <v>233</v>
      </c>
      <c r="C18" s="4">
        <v>7.5</v>
      </c>
      <c r="D18" s="4">
        <v>7.5</v>
      </c>
      <c r="E18" s="7">
        <f t="shared" si="1"/>
        <v>0</v>
      </c>
      <c r="F18" s="5" t="s">
        <v>223</v>
      </c>
    </row>
    <row r="19" spans="1:6">
      <c r="A19" s="1">
        <f t="shared" si="0"/>
        <v>18</v>
      </c>
      <c r="B19" s="3" t="s">
        <v>234</v>
      </c>
      <c r="C19" s="4">
        <v>99.81142</v>
      </c>
      <c r="D19" s="4">
        <v>99.81142</v>
      </c>
      <c r="E19" s="7">
        <f t="shared" si="1"/>
        <v>0</v>
      </c>
      <c r="F19" s="5" t="s">
        <v>223</v>
      </c>
    </row>
    <row r="20" ht="28" spans="1:6">
      <c r="A20" s="1">
        <f t="shared" si="0"/>
        <v>19</v>
      </c>
      <c r="B20" s="3" t="s">
        <v>235</v>
      </c>
      <c r="C20" s="4">
        <v>173.9434</v>
      </c>
      <c r="D20" s="4">
        <v>173.9434</v>
      </c>
      <c r="E20" s="7">
        <f t="shared" si="1"/>
        <v>0</v>
      </c>
      <c r="F20" s="5" t="s">
        <v>223</v>
      </c>
    </row>
    <row r="21" ht="28" spans="1:6">
      <c r="A21" s="1">
        <f t="shared" si="0"/>
        <v>20</v>
      </c>
      <c r="B21" s="3" t="s">
        <v>236</v>
      </c>
      <c r="C21" s="4">
        <v>102</v>
      </c>
      <c r="D21" s="4">
        <v>90.16454</v>
      </c>
      <c r="E21" s="7">
        <f t="shared" si="1"/>
        <v>0.116033921568627</v>
      </c>
      <c r="F21" s="5" t="s">
        <v>223</v>
      </c>
    </row>
    <row r="22" spans="1:6">
      <c r="A22" s="1">
        <f t="shared" si="0"/>
        <v>21</v>
      </c>
      <c r="B22" s="3" t="s">
        <v>237</v>
      </c>
      <c r="C22" s="4">
        <v>117.6166</v>
      </c>
      <c r="D22" s="4">
        <v>117.6166</v>
      </c>
      <c r="E22" s="7">
        <f t="shared" si="1"/>
        <v>0</v>
      </c>
      <c r="F22" s="5" t="s">
        <v>223</v>
      </c>
    </row>
    <row r="23" spans="1:6">
      <c r="A23" s="1">
        <f t="shared" si="0"/>
        <v>22</v>
      </c>
      <c r="B23" s="3" t="s">
        <v>238</v>
      </c>
      <c r="C23" s="4">
        <v>10</v>
      </c>
      <c r="D23" s="4">
        <v>9.405</v>
      </c>
      <c r="E23" s="7">
        <f t="shared" si="1"/>
        <v>0.0595000000000001</v>
      </c>
      <c r="F23" s="5" t="s">
        <v>223</v>
      </c>
    </row>
    <row r="24" spans="1:6">
      <c r="A24" s="1">
        <f t="shared" si="0"/>
        <v>23</v>
      </c>
      <c r="B24" s="3" t="s">
        <v>120</v>
      </c>
      <c r="C24" s="4">
        <v>100</v>
      </c>
      <c r="D24" s="4">
        <v>55.799241</v>
      </c>
      <c r="E24" s="7">
        <f t="shared" si="1"/>
        <v>0.44200759</v>
      </c>
      <c r="F24" s="5" t="s">
        <v>223</v>
      </c>
    </row>
    <row r="25" s="2" customFormat="1" spans="1:6">
      <c r="A25" s="1">
        <f t="shared" si="0"/>
        <v>24</v>
      </c>
      <c r="B25" s="3" t="s">
        <v>239</v>
      </c>
      <c r="C25" s="4">
        <v>67.350043</v>
      </c>
      <c r="D25" s="4">
        <v>67.350043</v>
      </c>
      <c r="E25" s="7">
        <f t="shared" si="1"/>
        <v>0</v>
      </c>
      <c r="F25" s="5" t="s">
        <v>223</v>
      </c>
    </row>
    <row r="26" s="2" customFormat="1" spans="1:6">
      <c r="A26" s="1">
        <f t="shared" si="0"/>
        <v>25</v>
      </c>
      <c r="B26" s="3" t="s">
        <v>240</v>
      </c>
      <c r="C26" s="4">
        <v>90</v>
      </c>
      <c r="D26" s="4">
        <v>40.8265</v>
      </c>
      <c r="E26" s="7">
        <f t="shared" si="1"/>
        <v>0.546372222222222</v>
      </c>
      <c r="F26" s="5" t="s">
        <v>223</v>
      </c>
    </row>
    <row r="27" spans="1:6">
      <c r="A27" s="1">
        <f t="shared" si="0"/>
        <v>26</v>
      </c>
      <c r="B27" s="3" t="s">
        <v>241</v>
      </c>
      <c r="C27" s="4">
        <v>20</v>
      </c>
      <c r="D27" s="4">
        <v>0.7</v>
      </c>
      <c r="E27" s="7">
        <f t="shared" si="1"/>
        <v>0.965</v>
      </c>
      <c r="F27" s="5" t="s">
        <v>223</v>
      </c>
    </row>
    <row r="28" spans="1:6">
      <c r="A28" s="1">
        <f t="shared" si="0"/>
        <v>27</v>
      </c>
      <c r="B28" s="3" t="s">
        <v>242</v>
      </c>
      <c r="C28" s="4">
        <v>15</v>
      </c>
      <c r="D28" s="4">
        <v>0</v>
      </c>
      <c r="E28" s="7">
        <f t="shared" si="1"/>
        <v>1</v>
      </c>
      <c r="F28" s="5" t="s">
        <v>223</v>
      </c>
    </row>
    <row r="29" spans="1:6">
      <c r="A29" s="1">
        <f t="shared" si="0"/>
        <v>28</v>
      </c>
      <c r="B29" s="3" t="s">
        <v>243</v>
      </c>
      <c r="C29" s="4">
        <v>12</v>
      </c>
      <c r="D29" s="4">
        <v>12</v>
      </c>
      <c r="E29" s="7">
        <f t="shared" si="1"/>
        <v>0</v>
      </c>
      <c r="F29" s="5" t="s">
        <v>223</v>
      </c>
    </row>
    <row r="30" spans="1:6">
      <c r="A30" s="1">
        <f t="shared" si="0"/>
        <v>29</v>
      </c>
      <c r="B30" s="3" t="s">
        <v>121</v>
      </c>
      <c r="C30" s="4">
        <v>150</v>
      </c>
      <c r="D30" s="4">
        <v>0</v>
      </c>
      <c r="E30" s="7">
        <f t="shared" si="1"/>
        <v>1</v>
      </c>
    </row>
    <row r="31" ht="28" spans="1:6">
      <c r="A31" s="1">
        <f t="shared" si="0"/>
        <v>30</v>
      </c>
      <c r="B31" s="3" t="s">
        <v>244</v>
      </c>
      <c r="C31" s="4">
        <v>1.4729</v>
      </c>
      <c r="D31" s="4">
        <v>1.4729</v>
      </c>
      <c r="E31" s="7">
        <f t="shared" si="1"/>
        <v>0</v>
      </c>
    </row>
    <row r="32" ht="28" spans="1:6">
      <c r="A32" s="1">
        <f t="shared" si="0"/>
        <v>31</v>
      </c>
      <c r="B32" s="3" t="s">
        <v>245</v>
      </c>
      <c r="C32" s="4">
        <v>59.09</v>
      </c>
      <c r="D32" s="4">
        <v>53.645</v>
      </c>
      <c r="E32" s="7">
        <f t="shared" si="1"/>
        <v>0.0921475715011</v>
      </c>
    </row>
    <row r="33" ht="28" spans="1:5">
      <c r="A33" s="1">
        <f t="shared" si="0"/>
        <v>32</v>
      </c>
      <c r="B33" s="3" t="s">
        <v>246</v>
      </c>
      <c r="C33" s="4">
        <v>6.1745</v>
      </c>
      <c r="D33" s="4">
        <v>6.1745</v>
      </c>
      <c r="E33" s="7">
        <f t="shared" si="1"/>
        <v>0</v>
      </c>
    </row>
    <row r="34" spans="1:5">
      <c r="A34" s="1">
        <f t="shared" si="0"/>
        <v>33</v>
      </c>
      <c r="B34" s="3" t="s">
        <v>247</v>
      </c>
      <c r="C34" s="4">
        <v>28</v>
      </c>
      <c r="D34" s="4">
        <v>0</v>
      </c>
      <c r="E34" s="7">
        <f t="shared" si="1"/>
        <v>1</v>
      </c>
    </row>
    <row r="37" spans="1:5">
      <c r="E37" s="5">
        <v>10000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有专项资金预算的部门 </vt:lpstr>
      <vt:lpstr>无专项资金预算的部门 </vt:lpstr>
      <vt:lpstr>Sheet1</vt:lpstr>
      <vt:lpstr>Sheet2</vt:lpstr>
      <vt:lpstr>Sheet3</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2025-11-14T01:56:46Z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7EA962C3747C4FAD8E5A4CC674AD2F81_12</vt:lpwstr>
  </property>
  <property fmtid="{D5CDD505-2E9C-101B-9397-08002B2CF9AE}" pid="4" name="KSOReadingLayout">
    <vt:bool>true</vt:bool>
  </property>
</Properties>
</file>