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0480"/>
  </bookViews>
  <sheets>
    <sheet name="有专项资金预算的部门 " sheetId="5" r:id="rId1"/>
    <sheet name="无专项资金预算的部门 " sheetId="6" state="hidden" r:id="rId2"/>
    <sheet name="Sheet1" sheetId="7" r:id="rId3"/>
    <sheet name="Sheet2" sheetId="8" r:id="rId4"/>
    <sheet name="Sheet3" sheetId="9" r:id="rId5"/>
    <sheet name="Sheet4" sheetId="10" r:id="rId6"/>
  </sheets>
  <definedNames>
    <definedName name="_xlnm._FilterDatabase" localSheetId="4" hidden="1">Sheet3!$A$1:$G$33</definedName>
    <definedName name="_xlnm.Print_Titles" localSheetId="1">'无专项资金预算的部门 '!$2:$4</definedName>
    <definedName name="_xlnm.Print_Titles" localSheetId="0">'有专项资金预算的部门 '!$2:$5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SJ</author>
  </authors>
  <commentList>
    <comment ref="H7" authorId="0">
      <text>
        <r>
          <rPr>
            <b/>
            <sz val="9"/>
            <rFont val="宋体"/>
            <charset val="134"/>
          </rPr>
          <t>SJ:</t>
        </r>
        <r>
          <rPr>
            <sz val="9"/>
            <rFont val="宋体"/>
            <charset val="134"/>
          </rPr>
          <t xml:space="preserve">
质量指标、社会效益指标的指标值不合理</t>
        </r>
      </text>
    </comment>
    <comment ref="H31" authorId="0">
      <text>
        <r>
          <rPr>
            <b/>
            <sz val="9"/>
            <rFont val="宋体"/>
            <charset val="134"/>
          </rPr>
          <t>SJ:</t>
        </r>
        <r>
          <rPr>
            <sz val="9"/>
            <rFont val="宋体"/>
            <charset val="134"/>
          </rPr>
          <t xml:space="preserve">
满意度为95%</t>
        </r>
      </text>
    </comment>
  </commentList>
</comments>
</file>

<file path=xl/sharedStrings.xml><?xml version="1.0" encoding="utf-8"?>
<sst xmlns="http://schemas.openxmlformats.org/spreadsheetml/2006/main" count="567" uniqueCount="244">
  <si>
    <t>附件1-1</t>
  </si>
  <si>
    <t>2025年泸定县审计局部门整体支出绩效评价指标得分表</t>
  </si>
  <si>
    <t>单位名称：泸定县得妥镇人民政府</t>
  </si>
  <si>
    <t>绩效指标</t>
  </si>
  <si>
    <t>指标分值</t>
  </si>
  <si>
    <t>指标解释</t>
  </si>
  <si>
    <t>评分方法</t>
  </si>
  <si>
    <t>评价要点及说明</t>
  </si>
  <si>
    <t>评价方式</t>
  </si>
  <si>
    <t>评价属性</t>
  </si>
  <si>
    <t>定量评价标准</t>
  </si>
  <si>
    <t>评价得分</t>
  </si>
  <si>
    <t>备注</t>
  </si>
  <si>
    <t>一级指标</t>
  </si>
  <si>
    <t>二级指标</t>
  </si>
  <si>
    <t>三级指标</t>
  </si>
  <si>
    <t>整体评价</t>
  </si>
  <si>
    <t>样本评价</t>
  </si>
  <si>
    <t>定性评价</t>
  </si>
  <si>
    <t>定量评价</t>
  </si>
  <si>
    <t>国家标准</t>
  </si>
  <si>
    <t>行业标准</t>
  </si>
  <si>
    <t>地方标准</t>
  </si>
  <si>
    <t>申报标准</t>
  </si>
  <si>
    <t>历史均值</t>
  </si>
  <si>
    <t>样本均值</t>
  </si>
  <si>
    <t>其他标准</t>
  </si>
  <si>
    <t xml:space="preserve">部门预算总体绩效
（30分）
</t>
  </si>
  <si>
    <t>目标管理
（15分）</t>
  </si>
  <si>
    <t>目标制定</t>
  </si>
  <si>
    <t>部门年初绩效目标编制质量。</t>
  </si>
  <si>
    <t>直接换算</t>
  </si>
  <si>
    <t>1.根据区财政组织开展对部门整体和部门预算项目绩效目标编制在科学合理、规范完整、细化量化(成本指标设置情况)、与预算安排相匹配等方面情况的会审结果换算得分或根据评价组评审得分。3分；2.年度执行中增加的项目预算，根据预算一体化系统导出的绩效目标申报表编制质量确定，分值3分。</t>
  </si>
  <si>
    <t>√</t>
  </si>
  <si>
    <t>预算编制阶段人大反馈绩效目标质量审查情况。</t>
  </si>
  <si>
    <t>缺（错）项扣分法</t>
  </si>
  <si>
    <t>每反馈一个问题扣0.5分，扣完为止。</t>
  </si>
  <si>
    <t>部门绩效目标制定是否纳入本部门集体决策范围。</t>
  </si>
  <si>
    <t>“是否”评分法</t>
  </si>
  <si>
    <t>部门绩效目标制定纳入本部门党组（委）会（办公会）集体决策范围，并有相关佐证材料的得2分，否则不得分。</t>
  </si>
  <si>
    <t>目标实现</t>
  </si>
  <si>
    <t>部门整体绩效目标中数量指标、成本指标的完成情况。</t>
  </si>
  <si>
    <t>比率分值法</t>
  </si>
  <si>
    <t>对照部门年初整体支出绩效目标编制和完成情况，计算指标得分=绩效目标数量指标、成本指标完成的指标个数/全部数量指标、成本指标个数×3。</t>
  </si>
  <si>
    <t>部门整体绩效目标实现程度与预期目标的偏离情况。</t>
  </si>
  <si>
    <r>
      <rPr>
        <sz val="10"/>
        <rFont val="宋体"/>
        <charset val="134"/>
      </rPr>
      <t>部门年初整体支出绩效目标实际完成值偏离预期指标30%以上（含30%）的，均不计分。该项指标得分=已完成预期指标值的数量指标、成本指标中偏离度在30%内的指标个数/已完成预期指标值的数量指标、成本指标个数</t>
    </r>
    <r>
      <rPr>
        <sz val="10"/>
        <rFont val="汉仪细圆B5"/>
        <charset val="134"/>
      </rPr>
      <t>×</t>
    </r>
    <r>
      <rPr>
        <sz val="10"/>
        <rFont val="宋体"/>
        <charset val="134"/>
      </rPr>
      <t>2。
偏离度=|（绩效指标实际完成值-设定预期指标值）/设定预期指标值|。</t>
    </r>
  </si>
  <si>
    <t xml:space="preserve">                                                                             过程控制
（10分）</t>
  </si>
  <si>
    <t>执行进度</t>
  </si>
  <si>
    <t>部门在6、9、11月的预算执行情况。</t>
  </si>
  <si>
    <t>部门预算项目预算执行进度在6、9、11月应达到序时进度的80%、90%、90%，即实际支出进度分别达到40%、67.5%、82.5%。                                                    
 6、9、11月部门预算执行进度达到目标进度的分别得1分、1分、2分，未达到目标进度的按其实际进度占目标进度的比重计算得分。</t>
  </si>
  <si>
    <t>同步调整</t>
  </si>
  <si>
    <t>部门预算执行中，预算调整和绩效目标调整同步实现情况。</t>
  </si>
  <si>
    <t>对照年度预算执行过程中部门预算项目绩效目标管理情况，在调整预算时未同步调整绩效目标的，每有一个项目扣0.5分，扣完为止。
（重点核实范围为部门机关及至少2个下属单位的所有纳入绩效目标管理的部门预算项目）</t>
  </si>
  <si>
    <t>及时处置</t>
  </si>
  <si>
    <t>部门绩效运行监控处置情况。</t>
  </si>
  <si>
    <t>根据财政部门组织开展对绩效运行监控及时提出预算收回、调整处置意见并加以落实等方面情况的会审结果换算得分。</t>
  </si>
  <si>
    <t>完成效率
（5分）</t>
  </si>
  <si>
    <t>预算结余率
（低效无效率）</t>
  </si>
  <si>
    <t>部门预算项目年终预算结余情况。</t>
  </si>
  <si>
    <t>指标得分=部门预算项目预算结余率小于10%的项目数/部门预算项目总数×5。
（重点核实范围为部门机关及至少2个下属单位的所有纳入绩效目标管理的部门预算项目）</t>
  </si>
  <si>
    <t>部门预算
项目绩效
（20分）</t>
  </si>
  <si>
    <t>完成效果（20分）</t>
  </si>
  <si>
    <t>实施效果</t>
  </si>
  <si>
    <t>部门预算项目完成效果情况。</t>
  </si>
  <si>
    <t>财政重点绩效评价组结合部门管理的特定目标类部门预算项目数量，选取部分特定目标类部门预算项目实施评价并打分，将形成的项目评价分数的平均分（百分制）按20%的比例换算得分。</t>
  </si>
  <si>
    <t>专项预算绩效（30分）</t>
  </si>
  <si>
    <t>整体完成（30分）</t>
  </si>
  <si>
    <t>完成率</t>
  </si>
  <si>
    <t>专项预算项目完成效果情况。</t>
  </si>
  <si>
    <t>根据财政部门组织开展对专项预算项目自评报告质量会审结果换算得分。 （有两个以上专项预算项目的，以平均分换算得分）。</t>
  </si>
  <si>
    <t>绩效结果应用（14分）</t>
  </si>
  <si>
    <t>内部应用
（4分）</t>
  </si>
  <si>
    <t>预算挂钩</t>
  </si>
  <si>
    <t>部门内部绩效结果与预算挂钩情况。</t>
  </si>
  <si>
    <t>将内设机构和下属单位绩效管理情况纳入内部考核体系，得1分。建立对内设机构和下属单位预算绩效挂钩机制，有正式文件依据且实行预算挂钩的，得3分；无正式文件依据但实行预算挂钩的，得2分；有正式文件依据但未实行预算挂钩的，得1分；既无正式文件依据且未实行预算挂钩的，不得分。</t>
  </si>
  <si>
    <t>信息公开
（4分）</t>
  </si>
  <si>
    <t>自评公开</t>
  </si>
  <si>
    <t>部门是否按要求将部门整体绩效自评情况和自行组织的评价情况向社会公开。</t>
  </si>
  <si>
    <t>按绩效自评公开要求将相关绩效信息随同决算公开的，得4分，否则不得分。</t>
  </si>
  <si>
    <t>整改反馈
（6分）</t>
  </si>
  <si>
    <t>问题整改</t>
  </si>
  <si>
    <t>部门根据绩效管理结果整改问题、完善政策、改进管理的情况。</t>
  </si>
  <si>
    <t>针对绩效管理过程中（包括绩效目标核查、绩效监控核查和重点绩效评价）提出的问题进行全面整改，得3分，否则视整改落实情况酌情扣分。</t>
  </si>
  <si>
    <t>应用反馈</t>
  </si>
  <si>
    <t>部门按要求及时向财政部门反馈问题整改及结果应用情况。</t>
  </si>
  <si>
    <t>部门在规定时间内向财政部门反馈问题整改及绩效结果应用报告，报告内容翔实、问题整改到位、结果应用充分的，得3分，否则视反馈报告质量酌情扣分。</t>
  </si>
  <si>
    <t>自评质量
（6分）</t>
  </si>
  <si>
    <t>自评质量</t>
  </si>
  <si>
    <t>部门整体支出自评准确率。</t>
  </si>
  <si>
    <t>分级评分法</t>
  </si>
  <si>
    <t>部门整体支出自评得分与评价组抽查得分差异在10%以内的，不扣分；在10%～15%之间的，扣2分，在15%～30%的，扣4分，在20%以上的，扣6分。</t>
  </si>
  <si>
    <t>扣分项（5分）</t>
  </si>
  <si>
    <t>根据审计监督、财会监督和决算审查结果反映部门上一年度部门预算管理是否符合相关财政财务管理规定。</t>
  </si>
  <si>
    <t>依据评价年度审计监督、财会监督和决算审查结果，反映部门预算管理是否符合相关财政财务管理制度规定以及有关专项资金管理办法的规定；资金的拨付是否有完整的审批程序和手续；重大项目开支是否经过评估论证；是否符合部门预算批复的用途；是否存在未落实党政机关过紧日子相关要求等情况。每有一个问题点扣0.5分，扣完为止。</t>
  </si>
  <si>
    <t>被评价单位配合评价工作情况。</t>
  </si>
  <si>
    <t>财政重点绩效评价工作开展过程中，评价组发现被评价对象拖延推诿、提交资料不及时等拒不配合评价工作的，经报财政部门复核确认后按0.5分/次予以扣分，扣完为止。</t>
  </si>
  <si>
    <t>合计</t>
  </si>
  <si>
    <t>说明：
    1、定量评价标准中其他标准包括直接计算、综合换算、加分扣分等其他可用于评价指标完成情况的参考数值；
    2、该指标体系仅作参考，具体以现场评价组使用的指标体系为准；
    3、涉密敏感部门预算项目不纳入重点绩效评价范围。</t>
  </si>
  <si>
    <t>附件1-2</t>
  </si>
  <si>
    <t>2025年泸定县部门整体支出绩效评价指标体系（适用于无专项预算项目的部门）</t>
  </si>
  <si>
    <t>部门预算总体绩效
（50分）</t>
  </si>
  <si>
    <t>目标管理（20分）</t>
  </si>
  <si>
    <t>根据财政部门组织开展对部门绩效目标编制在科学合理、规范完整、细化量化（成本指标设置情况）、与预算安排相匹配等方面情况的会审结果换算得分。</t>
  </si>
  <si>
    <t>对照部门年初整体支出绩效目标编制和完成情况，计算指标得分=绩效目标数量指标、成本指标完成的指标个数/全部数量指标、成本指标个数×5。</t>
  </si>
  <si>
    <r>
      <rPr>
        <sz val="10"/>
        <rFont val="宋体"/>
        <charset val="134"/>
      </rPr>
      <t>部门年初整体支出绩效目标实际完成值偏离预期指标30%以上（含30%）的，均不计分。该项指标得分=已完成预期指标值的数量指标、成本指标中偏离度在30%内的指标个数/已完成预期指标值的数量指标、成本指标个数</t>
    </r>
    <r>
      <rPr>
        <sz val="10"/>
        <rFont val="汉仪细圆B5"/>
        <charset val="134"/>
      </rPr>
      <t>×</t>
    </r>
    <r>
      <rPr>
        <sz val="10"/>
        <rFont val="宋体"/>
        <charset val="134"/>
      </rPr>
      <t>5。
偏离度=|（绩效指标实际完成值-设定预期指标值）/设定预期指标值|。</t>
    </r>
  </si>
  <si>
    <t xml:space="preserve">                                                                             过程控制（20分）</t>
  </si>
  <si>
    <t>部门预算项目预算执行进度在6、9、11月应达到序时进度的80%、90%、90%，即实际支出进度分别达到40%、67.5%、82.5%。                                                     6、9、11月部门预算执行进度达到目标进度的分别得2分、2分、4分，未达到目标进度的按其实际进度占目标进度的比重计算得分。</t>
  </si>
  <si>
    <t>完成结果（10分）</t>
  </si>
  <si>
    <t>指标得分=部门预算项目预算结余率小于10%的项目数/部门预算项目总数×10。
（重点核实范围为部门机关及至少2个下属单位的所有纳入绩效目标管理的部门预算项目）</t>
  </si>
  <si>
    <t>部门预算项目绩效
（30分）</t>
  </si>
  <si>
    <t>财政重点绩效评价组结合部门管理的特定目标类部门预算项目数量，分段选取部分特定目标类部门预算项目实施评价并打分，将形成的项目评价分数的平均分（百分制）按30%的比例换算得分。</t>
  </si>
  <si>
    <t>内部应用（4分）</t>
  </si>
  <si>
    <t>信息公开（4分）</t>
  </si>
  <si>
    <t>整改反馈（6分）</t>
  </si>
  <si>
    <t>自评质量（6分）</t>
  </si>
  <si>
    <r>
      <rPr>
        <sz val="16"/>
        <color theme="1"/>
        <rFont val="黑体"/>
        <charset val="134"/>
      </rPr>
      <t>附表</t>
    </r>
    <r>
      <rPr>
        <sz val="16"/>
        <color theme="1"/>
        <rFont val="Times New Roman"/>
        <charset val="134"/>
      </rPr>
      <t>1</t>
    </r>
  </si>
  <si>
    <r>
      <rPr>
        <sz val="20"/>
        <color theme="1"/>
        <rFont val="方正小标宋_GBK"/>
        <charset val="134"/>
      </rPr>
      <t>专项</t>
    </r>
    <r>
      <rPr>
        <sz val="20"/>
        <color theme="1"/>
        <rFont val="方正小标宋_GBK"/>
        <charset val="134"/>
      </rPr>
      <t>预算绩效自评打分表</t>
    </r>
  </si>
  <si>
    <t>绩效评价指标</t>
  </si>
  <si>
    <t>村级运维、藏区基层组织服务群众专项资金</t>
  </si>
  <si>
    <t>泸定县得妥镇海螺之门配套设施建设项目</t>
  </si>
  <si>
    <t>椒子坪村花椒产业灌溉提升扩建项目</t>
  </si>
  <si>
    <t>得妥镇移民安置点屋面漏水处理项目</t>
  </si>
  <si>
    <t>指标</t>
  </si>
  <si>
    <t>自评得分</t>
  </si>
  <si>
    <t>评价组打分</t>
  </si>
  <si>
    <t>分值</t>
  </si>
  <si>
    <t>通用指标（54分）</t>
  </si>
  <si>
    <t>项目决策（18分）</t>
  </si>
  <si>
    <t>决策程序</t>
  </si>
  <si>
    <t>项目决策程序是否严密</t>
  </si>
  <si>
    <t>规划论证</t>
  </si>
  <si>
    <t>项目规划论证是否符合中省要求，项目绩效目标设置是否科学合理</t>
  </si>
  <si>
    <t>资金投向</t>
  </si>
  <si>
    <t>项目资金是否与项目总体规划、相关行业事业发展相匹配，是否聚焦重大任务、重点领域、重点环节和重点项目</t>
  </si>
  <si>
    <t>项目管理（18分）</t>
  </si>
  <si>
    <t>制度办法</t>
  </si>
  <si>
    <t>项目制度办法是否体系健全、要素完备</t>
  </si>
  <si>
    <t>分配管理</t>
  </si>
  <si>
    <t>项目资金分配因素选取、权重设置、区域分布，项目管理、审批是否符合管理要求</t>
  </si>
  <si>
    <t>绩效监管</t>
  </si>
  <si>
    <t>管资金、项目、政策是否管绩效，项目绩效监管是否按要求开展，对下指导是否有力有效</t>
  </si>
  <si>
    <t>项目实施（9分）</t>
  </si>
  <si>
    <t>预算执行</t>
  </si>
  <si>
    <t>项目资金财政拨付、单位执行和地方配套到位情况</t>
  </si>
  <si>
    <t>资金使用</t>
  </si>
  <si>
    <t>资金使用拨付、项目实施是否符合规定</t>
  </si>
  <si>
    <t>项目结果（9分）</t>
  </si>
  <si>
    <t>目标完成</t>
  </si>
  <si>
    <t>项目是否完成预期目标，实施结果是否与绩效目标相匹配，反映目标实现程度</t>
  </si>
  <si>
    <t>完成时效</t>
  </si>
  <si>
    <t>项目实际完成时间与计划完成时间的比较</t>
  </si>
  <si>
    <r>
      <rPr>
        <b/>
        <sz val="10.5"/>
        <color rgb="FF000000"/>
        <rFont val="宋体"/>
        <charset val="134"/>
      </rPr>
      <t>专用</t>
    </r>
    <r>
      <rPr>
        <b/>
        <sz val="12"/>
        <color rgb="FF000000"/>
        <rFont val="宋体"/>
        <charset val="134"/>
      </rPr>
      <t>指标（30分）</t>
    </r>
  </si>
  <si>
    <t>产业发展（30分）</t>
  </si>
  <si>
    <t>符合性</t>
  </si>
  <si>
    <t>项目实施是否与省委省政府支持重点、产业支持政策符合</t>
  </si>
  <si>
    <t>成长性</t>
  </si>
  <si>
    <t>项目实施对相关企业（机构）成长性的促进作用，主要反映支持对象创新创造创业能力情况</t>
  </si>
  <si>
    <t>经济性</t>
  </si>
  <si>
    <t>项目实施对相关企业（机构）主营业务收入、净利润、税收、产量等方面增长情况</t>
  </si>
  <si>
    <t>民生保障（30分）</t>
  </si>
  <si>
    <t>区域均衡性</t>
  </si>
  <si>
    <t>项目资金分配体现的均衡公平情况</t>
  </si>
  <si>
    <t>对象精准性</t>
  </si>
  <si>
    <t>资金实际支持对象是否符合管理要求，是否符合支持对象范围</t>
  </si>
  <si>
    <t>标准合理性</t>
  </si>
  <si>
    <t>资金实际补贴标准是否符合资金管理办法规定的补助标准，是否及时按标准兑现</t>
  </si>
  <si>
    <t>群众满意度</t>
  </si>
  <si>
    <t>资金涉及相关受益群体、支持对象的满意度调查访谈情况</t>
  </si>
  <si>
    <t>基础设施建设（30分）</t>
  </si>
  <si>
    <t>在建项目</t>
  </si>
  <si>
    <t>工程进度</t>
  </si>
  <si>
    <t>项目是否达到计划工程进度</t>
  </si>
  <si>
    <t>资金拨付</t>
  </si>
  <si>
    <t>项目是否达到预先确定的资金拨付进度</t>
  </si>
  <si>
    <t>建成项目</t>
  </si>
  <si>
    <t>项目验收</t>
  </si>
  <si>
    <t>项目验收是否及时合格</t>
  </si>
  <si>
    <t>功能实现</t>
  </si>
  <si>
    <t>项目经济社会功能是否实现</t>
  </si>
  <si>
    <t>后续管护</t>
  </si>
  <si>
    <t>项目后续维护是否实现</t>
  </si>
  <si>
    <t>行政运转（30分）</t>
  </si>
  <si>
    <t>用途合规性</t>
  </si>
  <si>
    <t>是否按规定用途、适用范围进行本地区专项资金分配</t>
  </si>
  <si>
    <t>程序合规性</t>
  </si>
  <si>
    <t>资金管理程序是否符合专项资金管理要求</t>
  </si>
  <si>
    <t>标准合规性</t>
  </si>
  <si>
    <t>资金分配标准是否符合专项资金管理要求</t>
  </si>
  <si>
    <t>个性指标（16分）</t>
  </si>
  <si>
    <t>满意度指标</t>
  </si>
  <si>
    <t>根据项目个性自行设定部分指标，反映该项指标执行完成情况。</t>
  </si>
  <si>
    <t>财政投入效率</t>
  </si>
  <si>
    <t>财政投入乘数</t>
  </si>
  <si>
    <t>项目资金总额（财政投入+其他资金投入）/财政投入资
金总额*100%</t>
  </si>
  <si>
    <t>完成质量</t>
  </si>
  <si>
    <t>成本节约率</t>
  </si>
  <si>
    <t>成本节约率=(计划成本－实际成本)/计划成本×100%</t>
  </si>
  <si>
    <t>总分</t>
  </si>
  <si>
    <t>扣分项</t>
  </si>
  <si>
    <t>被评价</t>
  </si>
  <si>
    <t>—</t>
  </si>
  <si>
    <t>被评价对象工作配合情况</t>
  </si>
  <si>
    <t>（10分）</t>
  </si>
  <si>
    <t>部门配合度</t>
  </si>
  <si>
    <t>月份</t>
  </si>
  <si>
    <t>预算数</t>
  </si>
  <si>
    <t>执行数</t>
  </si>
  <si>
    <t>执行率</t>
  </si>
  <si>
    <t>6月</t>
  </si>
  <si>
    <t>9月</t>
  </si>
  <si>
    <t>11月</t>
  </si>
  <si>
    <t>序号</t>
  </si>
  <si>
    <t>项目名称</t>
  </si>
  <si>
    <t>项目类别</t>
  </si>
  <si>
    <t>结余率</t>
  </si>
  <si>
    <t>预算是否调剂</t>
  </si>
  <si>
    <t>城市环境卫生整治</t>
  </si>
  <si>
    <t>部门项目</t>
  </si>
  <si>
    <t>党建经费</t>
  </si>
  <si>
    <t>财政所工作经费</t>
  </si>
  <si>
    <t>佛手柑黄果柑产业园区建设项目</t>
  </si>
  <si>
    <t>专项项目</t>
  </si>
  <si>
    <t>是</t>
  </si>
  <si>
    <t>乡镇农村交管办工作经费</t>
  </si>
  <si>
    <t>妇联工作经费</t>
  </si>
  <si>
    <t>乡镇人大代表工作经费</t>
  </si>
  <si>
    <t>民兵应急工作经费及被装购置费</t>
  </si>
  <si>
    <t>乡镇人大主席团工作经费</t>
  </si>
  <si>
    <t>泸定县得妥镇南头村2023年中央财政以工代赈项目</t>
  </si>
  <si>
    <t>9.5地震补助资金地震产生德费用</t>
  </si>
  <si>
    <t>驻村工作队经费</t>
  </si>
  <si>
    <t>泸定县得妥镇移民安置点屋面漏水处理项目</t>
  </si>
  <si>
    <t>大岗山电站得妥镇幸福村安置点移民新村提档升级项目</t>
  </si>
  <si>
    <t>得妥镇干部周转房维修加固项目</t>
  </si>
  <si>
    <t>得妥镇幸福村、友谊村、椒子坪村党员教育设施设备国产台式计算机采购项目</t>
  </si>
  <si>
    <t>得妥镇幸福村、友谊村、椒子坪村党员教育设施设备A4彩色打印机采购项目</t>
  </si>
  <si>
    <t>得妥镇幸福村、友谊村、椒子坪村党员教育设施设备打印复印多功能一体机采购项目</t>
  </si>
  <si>
    <t>大岗山电站得妥镇友谊村安置点移民新村提档升级项目</t>
  </si>
  <si>
    <t>防汛工作经费</t>
  </si>
  <si>
    <t>得妥镇人民政府年公务用车车辆油卡充值服务</t>
  </si>
  <si>
    <t>得妥镇马列村土地整理项目</t>
  </si>
  <si>
    <t>得妥镇繁荣集中安置点垃圾处理项目</t>
  </si>
  <si>
    <t>繁荣临时安置点租地青苗费</t>
  </si>
  <si>
    <t>得妥镇湾东河道清淤疏浚资金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</si>
</sst>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2">
    <font>
      <sz val="11"/>
      <color theme="1"/>
      <name val="宋体"/>
      <charset val="134"/>
      <scheme val="minor"/>
    </font>
    <font>
      <sz val="16"/>
      <color theme="1"/>
      <name val="黑体"/>
      <charset val="134"/>
    </font>
    <font>
      <sz val="20"/>
      <color theme="1"/>
      <name val="方正小标宋_GBK"/>
      <charset val="134"/>
    </font>
    <font>
      <sz val="12"/>
      <color rgb="FF000000"/>
      <name val="黑体"/>
      <charset val="134"/>
    </font>
    <font>
      <b/>
      <sz val="12"/>
      <color rgb="FF000000"/>
      <name val="宋体"/>
      <charset val="134"/>
    </font>
    <font>
      <sz val="12"/>
      <color rgb="FF000000"/>
      <name val="宋体"/>
      <charset val="134"/>
    </font>
    <font>
      <sz val="12"/>
      <name val="宋体"/>
      <charset val="134"/>
    </font>
    <font>
      <b/>
      <sz val="10.5"/>
      <color rgb="FF000000"/>
      <name val="宋体"/>
      <charset val="134"/>
    </font>
    <font>
      <b/>
      <sz val="10"/>
      <name val="宋体"/>
      <charset val="134"/>
    </font>
    <font>
      <sz val="10"/>
      <name val="宋体"/>
      <charset val="134"/>
    </font>
    <font>
      <sz val="8"/>
      <name val="宋体"/>
      <charset val="134"/>
    </font>
    <font>
      <sz val="20"/>
      <name val="黑体"/>
      <charset val="134"/>
    </font>
    <font>
      <sz val="28"/>
      <name val="方正小标宋简体"/>
      <charset val="134"/>
    </font>
    <font>
      <b/>
      <sz val="12"/>
      <name val="宋体"/>
      <charset val="134"/>
    </font>
    <font>
      <b/>
      <sz val="12"/>
      <name val="宋体"/>
      <charset val="134"/>
      <scheme val="minor"/>
    </font>
    <font>
      <sz val="10"/>
      <name val="宋体"/>
      <charset val="134"/>
      <scheme val="minor"/>
    </font>
    <font>
      <b/>
      <sz val="10"/>
      <name val="宋体"/>
      <charset val="134"/>
      <scheme val="minor"/>
    </font>
    <font>
      <sz val="10"/>
      <color rgb="FFFF0000"/>
      <name val="宋体"/>
      <charset val="134"/>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汉仪细圆B5"/>
      <charset val="134"/>
    </font>
    <font>
      <sz val="16"/>
      <color theme="1"/>
      <name val="Times New Roman"/>
      <charset val="134"/>
    </font>
    <font>
      <b/>
      <sz val="9"/>
      <name val="宋体"/>
      <charset val="134"/>
    </font>
    <font>
      <sz val="9"/>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medium">
        <color rgb="FF000000"/>
      </left>
      <right/>
      <top style="medium">
        <color rgb="FF000000"/>
      </top>
      <bottom/>
      <diagonal/>
    </border>
    <border>
      <left style="medium">
        <color rgb="FF000000"/>
      </left>
      <right style="medium">
        <color rgb="FF000000"/>
      </right>
      <top style="medium">
        <color rgb="FF000000"/>
      </top>
      <bottom style="medium">
        <color rgb="FF000000"/>
      </bottom>
      <diagonal/>
    </border>
    <border>
      <left/>
      <right/>
      <top style="medium">
        <color rgb="FF000000"/>
      </top>
      <bottom/>
      <diagonal/>
    </border>
    <border>
      <left/>
      <right style="medium">
        <color rgb="FF000000"/>
      </right>
      <top style="medium">
        <color rgb="FF000000"/>
      </top>
      <bottom/>
      <diagonal/>
    </border>
    <border>
      <left style="medium">
        <color auto="1"/>
      </left>
      <right style="medium">
        <color rgb="FF000000"/>
      </right>
      <top style="medium">
        <color auto="1"/>
      </top>
      <bottom style="medium">
        <color rgb="FF000000"/>
      </bottom>
      <diagonal/>
    </border>
    <border>
      <left/>
      <right style="medium">
        <color rgb="FF000000"/>
      </right>
      <top style="medium">
        <color auto="1"/>
      </top>
      <bottom style="medium">
        <color rgb="FF000000"/>
      </bottom>
      <diagonal/>
    </border>
    <border>
      <left/>
      <right style="medium">
        <color auto="1"/>
      </right>
      <top style="medium">
        <color auto="1"/>
      </top>
      <bottom style="medium">
        <color rgb="FF000000"/>
      </bottom>
      <diagonal/>
    </border>
    <border>
      <left/>
      <right style="medium">
        <color rgb="FF000000"/>
      </right>
      <top style="medium">
        <color rgb="FF000000"/>
      </top>
      <bottom style="medium">
        <color rgb="FF000000"/>
      </bottom>
      <diagonal/>
    </border>
    <border>
      <left style="medium">
        <color auto="1"/>
      </left>
      <right style="medium">
        <color rgb="FF000000"/>
      </right>
      <top style="medium">
        <color rgb="FF000000"/>
      </top>
      <bottom style="medium">
        <color auto="1"/>
      </bottom>
      <diagonal/>
    </border>
    <border>
      <left/>
      <right style="medium">
        <color rgb="FF000000"/>
      </right>
      <top/>
      <bottom style="medium">
        <color auto="1"/>
      </bottom>
      <diagonal/>
    </border>
    <border>
      <left/>
      <right style="medium">
        <color auto="1"/>
      </right>
      <top/>
      <bottom style="medium">
        <color auto="1"/>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bottom/>
      <diagonal/>
    </border>
    <border>
      <left style="thin">
        <color auto="1"/>
      </left>
      <right style="thin">
        <color auto="1"/>
      </right>
      <top style="thin">
        <color auto="1"/>
      </top>
      <bottom style="thin">
        <color auto="1"/>
      </bottom>
      <diagonal/>
    </border>
    <border>
      <left/>
      <right/>
      <top/>
      <bottom style="medium">
        <color rgb="FF000000"/>
      </bottom>
      <diagonal/>
    </border>
    <border>
      <left style="medium">
        <color rgb="FF000000"/>
      </left>
      <right style="medium">
        <color rgb="FF000000"/>
      </right>
      <top/>
      <bottom style="medium">
        <color rgb="FF000000"/>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thin">
        <color auto="1"/>
      </right>
      <top style="medium">
        <color auto="1"/>
      </top>
      <bottom style="medium">
        <color auto="1"/>
      </bottom>
      <diagonal/>
    </border>
    <border>
      <left/>
      <right style="medium">
        <color rgb="FF000000"/>
      </right>
      <top style="medium">
        <color auto="1"/>
      </top>
      <bottom style="medium">
        <color auto="1"/>
      </bottom>
      <diagonal/>
    </border>
    <border>
      <left/>
      <right style="medium">
        <color auto="1"/>
      </right>
      <top style="medium">
        <color auto="1"/>
      </top>
      <bottom style="medium">
        <color auto="1"/>
      </bottom>
      <diagonal/>
    </border>
    <border>
      <left style="medium">
        <color rgb="FF000000"/>
      </left>
      <right/>
      <top/>
      <bottom/>
      <diagonal/>
    </border>
    <border>
      <left style="medium">
        <color rgb="FF000000"/>
      </left>
      <right/>
      <top/>
      <bottom style="medium">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3" borderId="31"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32" applyNumberFormat="0" applyFill="0" applyAlignment="0" applyProtection="0">
      <alignment vertical="center"/>
    </xf>
    <xf numFmtId="0" fontId="25" fillId="0" borderId="32" applyNumberFormat="0" applyFill="0" applyAlignment="0" applyProtection="0">
      <alignment vertical="center"/>
    </xf>
    <xf numFmtId="0" fontId="26" fillId="0" borderId="33" applyNumberFormat="0" applyFill="0" applyAlignment="0" applyProtection="0">
      <alignment vertical="center"/>
    </xf>
    <xf numFmtId="0" fontId="26" fillId="0" borderId="0" applyNumberFormat="0" applyFill="0" applyBorder="0" applyAlignment="0" applyProtection="0">
      <alignment vertical="center"/>
    </xf>
    <xf numFmtId="0" fontId="27" fillId="4" borderId="34" applyNumberFormat="0" applyAlignment="0" applyProtection="0">
      <alignment vertical="center"/>
    </xf>
    <xf numFmtId="0" fontId="28" fillId="5" borderId="35" applyNumberFormat="0" applyAlignment="0" applyProtection="0">
      <alignment vertical="center"/>
    </xf>
    <xf numFmtId="0" fontId="29" fillId="5" borderId="34" applyNumberFormat="0" applyAlignment="0" applyProtection="0">
      <alignment vertical="center"/>
    </xf>
    <xf numFmtId="0" fontId="30" fillId="6" borderId="36" applyNumberFormat="0" applyAlignment="0" applyProtection="0">
      <alignment vertical="center"/>
    </xf>
    <xf numFmtId="0" fontId="31" fillId="0" borderId="37" applyNumberFormat="0" applyFill="0" applyAlignment="0" applyProtection="0">
      <alignment vertical="center"/>
    </xf>
    <xf numFmtId="0" fontId="32" fillId="0" borderId="38" applyNumberFormat="0" applyFill="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7" fillId="1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7"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7" fillId="19" borderId="0" applyNumberFormat="0" applyBorder="0" applyAlignment="0" applyProtection="0">
      <alignment vertical="center"/>
    </xf>
    <xf numFmtId="0" fontId="37"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7"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7" fillId="27" borderId="0" applyNumberFormat="0" applyBorder="0" applyAlignment="0" applyProtection="0">
      <alignment vertical="center"/>
    </xf>
    <xf numFmtId="0" fontId="37"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6" fillId="33" borderId="0" applyNumberFormat="0" applyBorder="0" applyAlignment="0" applyProtection="0">
      <alignment vertical="center"/>
    </xf>
    <xf numFmtId="0" fontId="6" fillId="0" borderId="0"/>
    <xf numFmtId="0" fontId="0" fillId="0" borderId="0"/>
  </cellStyleXfs>
  <cellXfs count="113">
    <xf numFmtId="0" fontId="0" fillId="0" borderId="0" xfId="0">
      <alignment vertical="center"/>
    </xf>
    <xf numFmtId="0" fontId="0" fillId="0" borderId="0" xfId="0" applyFill="1" applyAlignment="1">
      <alignment horizontal="center" vertical="center"/>
    </xf>
    <xf numFmtId="0" fontId="0" fillId="0" borderId="0" xfId="0" applyFill="1">
      <alignment vertical="center"/>
    </xf>
    <xf numFmtId="0" fontId="0" fillId="0" borderId="0" xfId="0" applyFill="1" applyAlignment="1">
      <alignment vertical="center" wrapText="1"/>
    </xf>
    <xf numFmtId="43" fontId="0" fillId="0" borderId="0" xfId="0" applyNumberFormat="1" applyFill="1">
      <alignment vertical="center"/>
    </xf>
    <xf numFmtId="0" fontId="0" fillId="0" borderId="0" xfId="0" applyFill="1" applyAlignment="1">
      <alignment horizontal="center" vertical="center" wrapText="1"/>
    </xf>
    <xf numFmtId="43" fontId="0" fillId="0" borderId="0" xfId="0" applyNumberFormat="1" applyFill="1" applyAlignment="1">
      <alignment horizontal="center" vertical="center"/>
    </xf>
    <xf numFmtId="10" fontId="0" fillId="0" borderId="0" xfId="0" applyNumberFormat="1" applyFill="1">
      <alignment vertical="center"/>
    </xf>
    <xf numFmtId="0" fontId="0" fillId="2" borderId="0" xfId="0" applyFill="1" applyAlignment="1">
      <alignment vertical="center" wrapText="1"/>
    </xf>
    <xf numFmtId="0" fontId="0" fillId="2" borderId="0" xfId="0" applyFill="1">
      <alignment vertical="center"/>
    </xf>
    <xf numFmtId="43" fontId="0" fillId="2" borderId="0" xfId="0" applyNumberFormat="1" applyFill="1">
      <alignment vertical="center"/>
    </xf>
    <xf numFmtId="10" fontId="0" fillId="2" borderId="0" xfId="0" applyNumberFormat="1" applyFill="1">
      <alignment vertical="center"/>
    </xf>
    <xf numFmtId="0" fontId="0" fillId="2" borderId="0" xfId="0" applyFill="1" applyAlignment="1">
      <alignment horizontal="center" vertical="center" wrapText="1"/>
    </xf>
    <xf numFmtId="0" fontId="0" fillId="0" borderId="0" xfId="0" applyAlignment="1">
      <alignment horizontal="center" vertical="center"/>
    </xf>
    <xf numFmtId="43" fontId="0" fillId="0" borderId="0" xfId="0" applyNumberFormat="1">
      <alignment vertical="center"/>
    </xf>
    <xf numFmtId="10" fontId="0" fillId="0" borderId="0" xfId="0" applyNumberFormat="1">
      <alignment vertical="center"/>
    </xf>
    <xf numFmtId="0" fontId="0" fillId="0" borderId="0" xfId="0" applyAlignment="1">
      <alignment vertical="center" wrapText="1"/>
    </xf>
    <xf numFmtId="0" fontId="1" fillId="0" borderId="0" xfId="0" applyFont="1" applyAlignment="1">
      <alignment horizontal="justify"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0" xfId="0" applyFont="1" applyAlignment="1">
      <alignment horizontal="center" vertical="center" wrapText="1"/>
    </xf>
    <xf numFmtId="0" fontId="4" fillId="0" borderId="13" xfId="0" applyFont="1" applyBorder="1" applyAlignment="1">
      <alignment horizontal="center" vertical="center"/>
    </xf>
    <xf numFmtId="0" fontId="5" fillId="0" borderId="12" xfId="0" applyFont="1" applyBorder="1" applyAlignment="1">
      <alignment horizontal="center" vertical="center" wrapText="1"/>
    </xf>
    <xf numFmtId="0" fontId="5" fillId="0" borderId="12" xfId="0" applyFont="1" applyBorder="1" applyAlignment="1">
      <alignment horizontal="left" vertical="center" wrapText="1"/>
    </xf>
    <xf numFmtId="0" fontId="6" fillId="0" borderId="15"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4" fillId="0" borderId="16" xfId="0" applyFont="1" applyBorder="1" applyAlignment="1">
      <alignment horizontal="center" vertical="center" wrapText="1"/>
    </xf>
    <xf numFmtId="0" fontId="4" fillId="0" borderId="12" xfId="0" applyFont="1" applyBorder="1" applyAlignment="1">
      <alignment horizontal="center" vertical="center"/>
    </xf>
    <xf numFmtId="0" fontId="5" fillId="0" borderId="12"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4" fillId="0" borderId="13"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7" xfId="0" applyFont="1" applyBorder="1" applyAlignment="1">
      <alignment horizontal="center" vertical="center" wrapText="1"/>
    </xf>
    <xf numFmtId="0" fontId="7" fillId="0" borderId="14" xfId="0" applyFont="1" applyBorder="1" applyAlignment="1">
      <alignment horizontal="center" vertical="center" wrapText="1"/>
    </xf>
    <xf numFmtId="0" fontId="5" fillId="0" borderId="15" xfId="0" applyFont="1" applyFill="1" applyBorder="1" applyAlignment="1">
      <alignment horizontal="center" vertical="center" wrapText="1"/>
    </xf>
    <xf numFmtId="0" fontId="5" fillId="0" borderId="8" xfId="0" applyFont="1" applyBorder="1" applyAlignment="1">
      <alignment horizontal="left" vertical="center" wrapText="1"/>
    </xf>
    <xf numFmtId="0" fontId="4" fillId="0" borderId="18" xfId="0" applyFont="1" applyBorder="1" applyAlignment="1">
      <alignment horizontal="center" vertical="center" wrapText="1"/>
    </xf>
    <xf numFmtId="0" fontId="4" fillId="0" borderId="15" xfId="0" applyFont="1" applyBorder="1" applyAlignment="1">
      <alignment horizontal="center" vertical="center" wrapText="1"/>
    </xf>
    <xf numFmtId="0" fontId="5" fillId="0" borderId="12" xfId="0" applyFont="1" applyBorder="1" applyAlignment="1">
      <alignment vertical="center" wrapText="1"/>
    </xf>
    <xf numFmtId="0" fontId="5" fillId="2" borderId="15" xfId="0" applyFont="1" applyFill="1" applyBorder="1" applyAlignment="1">
      <alignment horizontal="center"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3" xfId="0" applyFont="1" applyBorder="1" applyAlignment="1">
      <alignment vertical="center" wrapText="1"/>
    </xf>
    <xf numFmtId="0" fontId="5" fillId="0" borderId="13" xfId="0" applyFont="1" applyBorder="1" applyAlignment="1">
      <alignment horizontal="left"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4" xfId="0" applyFont="1" applyBorder="1" applyAlignment="1">
      <alignment horizontal="left" vertical="center" wrapText="1"/>
    </xf>
    <xf numFmtId="0" fontId="5" fillId="2" borderId="24" xfId="0" applyFont="1" applyFill="1" applyBorder="1" applyAlignment="1">
      <alignment horizontal="center" vertical="center" wrapText="1"/>
    </xf>
    <xf numFmtId="0" fontId="0" fillId="0" borderId="25" xfId="0" applyBorder="1">
      <alignment vertical="center"/>
    </xf>
    <xf numFmtId="0" fontId="4" fillId="0" borderId="26" xfId="0" applyFont="1" applyBorder="1" applyAlignment="1">
      <alignment horizontal="center" vertical="center" wrapText="1"/>
    </xf>
    <xf numFmtId="0" fontId="0" fillId="0" borderId="12" xfId="0" applyBorder="1">
      <alignment vertical="center"/>
    </xf>
    <xf numFmtId="0" fontId="4" fillId="0" borderId="27" xfId="0" applyFont="1" applyBorder="1" applyAlignment="1">
      <alignment horizontal="center" vertical="center" wrapText="1"/>
    </xf>
    <xf numFmtId="43" fontId="0" fillId="0" borderId="0" xfId="0" applyNumberFormat="1" applyAlignment="1">
      <alignment horizontal="center" vertical="center"/>
    </xf>
    <xf numFmtId="0" fontId="8" fillId="0" borderId="0" xfId="0" applyFont="1" applyAlignment="1">
      <alignment horizontal="center" vertical="center" wrapText="1"/>
    </xf>
    <xf numFmtId="0" fontId="9" fillId="0" borderId="0" xfId="0" applyFont="1" applyAlignment="1">
      <alignment vertical="center" wrapText="1"/>
    </xf>
    <xf numFmtId="0" fontId="6" fillId="0" borderId="0" xfId="0" applyFont="1" applyAlignment="1">
      <alignment vertical="center" wrapText="1"/>
    </xf>
    <xf numFmtId="0" fontId="6" fillId="0" borderId="0" xfId="0" applyFont="1" applyAlignment="1">
      <alignment horizontal="center" vertical="center" wrapText="1" shrinkToFit="1"/>
    </xf>
    <xf numFmtId="0" fontId="6" fillId="0" borderId="0" xfId="0" applyFont="1" applyAlignment="1">
      <alignment horizontal="left" vertical="center" wrapText="1" shrinkToFit="1"/>
    </xf>
    <xf numFmtId="0" fontId="10" fillId="0" borderId="0" xfId="0" applyFont="1" applyAlignment="1">
      <alignment vertical="center" wrapText="1"/>
    </xf>
    <xf numFmtId="0" fontId="11" fillId="0" borderId="28" xfId="0" applyFont="1" applyFill="1" applyBorder="1" applyAlignment="1">
      <alignment horizontal="left" vertical="center" wrapText="1"/>
    </xf>
    <xf numFmtId="0" fontId="11" fillId="0" borderId="29" xfId="0" applyFont="1" applyFill="1" applyBorder="1" applyAlignment="1">
      <alignment horizontal="left" vertical="center" wrapText="1"/>
    </xf>
    <xf numFmtId="0" fontId="11" fillId="0" borderId="30" xfId="0" applyFont="1" applyFill="1" applyBorder="1" applyAlignment="1">
      <alignment horizontal="left" vertical="center" wrapText="1"/>
    </xf>
    <xf numFmtId="0" fontId="12" fillId="0" borderId="15"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13" fillId="0" borderId="15" xfId="0" applyFont="1" applyFill="1" applyBorder="1" applyAlignment="1">
      <alignment horizontal="center" vertical="center" wrapText="1" shrinkToFit="1"/>
    </xf>
    <xf numFmtId="0" fontId="14" fillId="0" borderId="15" xfId="5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15" xfId="0" applyFont="1" applyFill="1" applyBorder="1" applyAlignment="1">
      <alignment horizontal="center" vertical="center" wrapText="1" shrinkToFit="1"/>
    </xf>
    <xf numFmtId="0" fontId="9" fillId="0" borderId="15" xfId="0" applyFont="1" applyFill="1" applyBorder="1" applyAlignment="1">
      <alignment horizontal="left" vertical="center" wrapText="1" shrinkToFit="1"/>
    </xf>
    <xf numFmtId="0" fontId="9" fillId="0" borderId="15" xfId="0" applyFont="1" applyFill="1" applyBorder="1" applyAlignment="1">
      <alignment horizontal="left" vertical="center" wrapText="1"/>
    </xf>
    <xf numFmtId="0" fontId="9" fillId="0" borderId="15" xfId="0" applyFont="1" applyFill="1" applyBorder="1" applyAlignment="1">
      <alignment vertical="center" wrapText="1"/>
    </xf>
    <xf numFmtId="0" fontId="15" fillId="0" borderId="15" xfId="0" applyFont="1" applyFill="1" applyBorder="1" applyAlignment="1">
      <alignment horizontal="center" vertical="center"/>
    </xf>
    <xf numFmtId="0" fontId="15" fillId="0" borderId="15" xfId="0" applyFont="1" applyFill="1" applyBorder="1" applyAlignment="1">
      <alignment vertical="center" wrapText="1"/>
    </xf>
    <xf numFmtId="0" fontId="15" fillId="0" borderId="15" xfId="0" applyFont="1" applyFill="1" applyBorder="1" applyAlignment="1">
      <alignment horizontal="center" vertical="center" wrapText="1"/>
    </xf>
    <xf numFmtId="0" fontId="15" fillId="0" borderId="15" xfId="0" applyFont="1" applyFill="1" applyBorder="1">
      <alignment vertical="center"/>
    </xf>
    <xf numFmtId="0" fontId="9" fillId="0" borderId="15" xfId="0" applyFont="1" applyFill="1" applyBorder="1" applyAlignment="1">
      <alignment vertical="center" wrapText="1" shrinkToFit="1"/>
    </xf>
    <xf numFmtId="0" fontId="9" fillId="0" borderId="28" xfId="0" applyFont="1" applyFill="1" applyBorder="1" applyAlignment="1">
      <alignment vertical="center" wrapText="1"/>
    </xf>
    <xf numFmtId="0" fontId="9" fillId="0" borderId="30" xfId="0" applyFont="1" applyFill="1" applyBorder="1" applyAlignment="1">
      <alignment vertical="center" wrapText="1"/>
    </xf>
    <xf numFmtId="0" fontId="9" fillId="0" borderId="15" xfId="0" applyFont="1" applyFill="1" applyBorder="1" applyAlignment="1">
      <alignment horizontal="justify" vertical="center" wrapText="1"/>
    </xf>
    <xf numFmtId="0" fontId="15" fillId="0" borderId="15" xfId="49" applyFont="1" applyFill="1" applyBorder="1" applyAlignment="1">
      <alignment vertical="center" wrapText="1"/>
    </xf>
    <xf numFmtId="0" fontId="0" fillId="0" borderId="0" xfId="0" applyAlignment="1">
      <alignment horizontal="center" vertical="center" wrapText="1"/>
    </xf>
    <xf numFmtId="0" fontId="6" fillId="0" borderId="0" xfId="0" applyFont="1" applyAlignment="1">
      <alignment horizontal="center" vertical="center" wrapText="1"/>
    </xf>
    <xf numFmtId="0" fontId="11" fillId="0" borderId="29" xfId="0" applyFont="1" applyFill="1" applyBorder="1" applyAlignment="1">
      <alignment horizontal="center" vertical="center" wrapText="1"/>
    </xf>
    <xf numFmtId="0" fontId="8" fillId="0" borderId="28" xfId="0" applyFont="1" applyFill="1" applyBorder="1" applyAlignment="1">
      <alignment horizontal="left" vertical="center" wrapText="1"/>
    </xf>
    <xf numFmtId="0" fontId="8" fillId="0" borderId="29" xfId="0" applyFont="1" applyFill="1" applyBorder="1" applyAlignment="1">
      <alignment horizontal="left" vertical="center" wrapText="1"/>
    </xf>
    <xf numFmtId="0" fontId="8" fillId="0" borderId="30" xfId="0" applyFont="1" applyFill="1" applyBorder="1" applyAlignment="1">
      <alignment horizontal="left" vertical="center" wrapText="1"/>
    </xf>
    <xf numFmtId="0" fontId="8" fillId="0" borderId="15" xfId="0" applyFont="1" applyFill="1" applyBorder="1" applyAlignment="1">
      <alignment horizontal="center" vertical="center" wrapText="1"/>
    </xf>
    <xf numFmtId="0" fontId="8" fillId="0" borderId="15" xfId="0" applyFont="1" applyFill="1" applyBorder="1" applyAlignment="1">
      <alignment horizontal="center" vertical="center" wrapText="1" shrinkToFit="1"/>
    </xf>
    <xf numFmtId="0" fontId="8" fillId="0" borderId="18" xfId="0" applyFont="1" applyFill="1" applyBorder="1" applyAlignment="1">
      <alignment horizontal="center" vertical="center" wrapText="1"/>
    </xf>
    <xf numFmtId="0" fontId="16" fillId="0" borderId="15" xfId="50" applyFont="1" applyFill="1" applyBorder="1" applyAlignment="1">
      <alignment horizontal="center" vertical="center" wrapText="1"/>
    </xf>
    <xf numFmtId="0" fontId="8" fillId="0" borderId="20" xfId="0" applyFont="1" applyFill="1" applyBorder="1" applyAlignment="1">
      <alignment horizontal="center" vertical="center" wrapText="1"/>
    </xf>
    <xf numFmtId="0" fontId="17" fillId="0" borderId="15" xfId="0" applyFont="1" applyFill="1" applyBorder="1" applyAlignment="1">
      <alignment horizontal="left" vertical="center" wrapText="1"/>
    </xf>
    <xf numFmtId="0" fontId="9" fillId="0" borderId="28" xfId="0" applyFont="1" applyFill="1" applyBorder="1" applyAlignment="1">
      <alignment horizontal="center" vertical="center" wrapText="1"/>
    </xf>
    <xf numFmtId="0" fontId="9" fillId="0" borderId="18" xfId="0" applyFont="1" applyFill="1" applyBorder="1" applyAlignment="1">
      <alignment horizontal="center" vertical="center" wrapText="1"/>
    </xf>
    <xf numFmtId="10" fontId="6" fillId="0" borderId="0" xfId="0" applyNumberFormat="1" applyFont="1" applyAlignment="1">
      <alignment vertical="center" wrapText="1"/>
    </xf>
    <xf numFmtId="0" fontId="18" fillId="0" borderId="0" xfId="49" applyFont="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 name="常规 7" xfId="50"/>
  </cellStyles>
  <tableStyles count="0" defaultTableStyle="TableStyleMedium9" defaultPivotStyle="PivotStyleLight16"/>
  <colors>
    <mruColors>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H25"/>
  <sheetViews>
    <sheetView tabSelected="1" zoomScale="79" zoomScaleNormal="79" zoomScaleSheetLayoutView="70" workbookViewId="0">
      <pane xSplit="18" ySplit="5" topLeftCell="T6" activePane="bottomRight" state="frozen"/>
      <selection/>
      <selection pane="topRight"/>
      <selection pane="bottomLeft"/>
      <selection pane="bottomRight" activeCell="W9" sqref="W9"/>
    </sheetView>
  </sheetViews>
  <sheetFormatPr defaultColWidth="9" defaultRowHeight="15"/>
  <cols>
    <col min="1" max="1" width="10.3727272727273" style="72" customWidth="1"/>
    <col min="2" max="2" width="7.62727272727273" style="72" customWidth="1"/>
    <col min="3" max="3" width="12" style="73" customWidth="1"/>
    <col min="4" max="4" width="7.62727272727273" style="73" customWidth="1"/>
    <col min="5" max="5" width="34.7363636363636" style="74" customWidth="1"/>
    <col min="6" max="6" width="12" style="74" customWidth="1"/>
    <col min="7" max="7" width="90" style="75" customWidth="1"/>
    <col min="8" max="10" width="4.12727272727273" style="75" hidden="1" customWidth="1"/>
    <col min="11" max="18" width="4.12727272727273" style="72" hidden="1" customWidth="1"/>
    <col min="19" max="19" width="13.8090909090909" style="98" customWidth="1"/>
    <col min="20" max="20" width="17.7181818181818" style="72" customWidth="1"/>
    <col min="21" max="21" width="15.1818181818182" style="72"/>
    <col min="22" max="22" width="9" style="72"/>
    <col min="23" max="23" width="14" style="72"/>
    <col min="24" max="16384" width="9" style="72"/>
  </cols>
  <sheetData>
    <row r="1" ht="25.5" spans="1:20">
      <c r="A1" s="76" t="s">
        <v>0</v>
      </c>
      <c r="B1" s="77"/>
      <c r="C1" s="77"/>
      <c r="D1" s="77"/>
      <c r="E1" s="77"/>
      <c r="F1" s="77"/>
      <c r="G1" s="77"/>
      <c r="H1" s="77"/>
      <c r="I1" s="77"/>
      <c r="J1" s="77"/>
      <c r="K1" s="77"/>
      <c r="L1" s="77"/>
      <c r="M1" s="77"/>
      <c r="N1" s="77"/>
      <c r="O1" s="77"/>
      <c r="P1" s="77"/>
      <c r="Q1" s="77"/>
      <c r="R1" s="77"/>
      <c r="S1" s="99"/>
      <c r="T1" s="78"/>
    </row>
    <row r="2" ht="37" spans="1:20">
      <c r="A2" s="79" t="s">
        <v>1</v>
      </c>
      <c r="B2" s="79"/>
      <c r="C2" s="79"/>
      <c r="D2" s="79"/>
      <c r="E2" s="79"/>
      <c r="F2" s="79"/>
      <c r="G2" s="79"/>
      <c r="H2" s="79"/>
      <c r="I2" s="79"/>
      <c r="J2" s="79"/>
      <c r="K2" s="79"/>
      <c r="L2" s="79"/>
      <c r="M2" s="79"/>
      <c r="N2" s="79"/>
      <c r="O2" s="79"/>
      <c r="P2" s="79"/>
      <c r="Q2" s="79"/>
      <c r="R2" s="79"/>
      <c r="S2" s="79"/>
      <c r="T2" s="79"/>
    </row>
    <row r="3" ht="36" customHeight="1" spans="1:20">
      <c r="A3" s="100" t="s">
        <v>2</v>
      </c>
      <c r="B3" s="101"/>
      <c r="C3" s="101"/>
      <c r="D3" s="101"/>
      <c r="E3" s="101"/>
      <c r="F3" s="101"/>
      <c r="G3" s="101"/>
      <c r="H3" s="101"/>
      <c r="I3" s="101"/>
      <c r="J3" s="101"/>
      <c r="K3" s="101"/>
      <c r="L3" s="101"/>
      <c r="M3" s="101"/>
      <c r="N3" s="101"/>
      <c r="O3" s="101"/>
      <c r="P3" s="101"/>
      <c r="Q3" s="101"/>
      <c r="R3" s="101"/>
      <c r="S3" s="101"/>
      <c r="T3" s="102"/>
    </row>
    <row r="4" ht="36" customHeight="1" spans="1:20">
      <c r="A4" s="103" t="s">
        <v>3</v>
      </c>
      <c r="B4" s="103"/>
      <c r="C4" s="103"/>
      <c r="D4" s="104" t="s">
        <v>4</v>
      </c>
      <c r="E4" s="104" t="s">
        <v>5</v>
      </c>
      <c r="F4" s="104" t="s">
        <v>6</v>
      </c>
      <c r="G4" s="103" t="s">
        <v>7</v>
      </c>
      <c r="H4" s="103" t="s">
        <v>8</v>
      </c>
      <c r="I4" s="103"/>
      <c r="J4" s="103" t="s">
        <v>9</v>
      </c>
      <c r="K4" s="103"/>
      <c r="L4" s="103" t="s">
        <v>10</v>
      </c>
      <c r="M4" s="103"/>
      <c r="N4" s="103"/>
      <c r="O4" s="103"/>
      <c r="P4" s="103"/>
      <c r="Q4" s="103"/>
      <c r="R4" s="103"/>
      <c r="S4" s="105" t="s">
        <v>11</v>
      </c>
      <c r="T4" s="103" t="s">
        <v>12</v>
      </c>
    </row>
    <row r="5" s="70" customFormat="1" ht="36" customHeight="1" spans="1:20">
      <c r="A5" s="103" t="s">
        <v>13</v>
      </c>
      <c r="B5" s="104" t="s">
        <v>14</v>
      </c>
      <c r="C5" s="104" t="s">
        <v>15</v>
      </c>
      <c r="D5" s="104"/>
      <c r="E5" s="104"/>
      <c r="F5" s="104"/>
      <c r="G5" s="103"/>
      <c r="H5" s="103" t="s">
        <v>16</v>
      </c>
      <c r="I5" s="103" t="s">
        <v>17</v>
      </c>
      <c r="J5" s="103" t="s">
        <v>18</v>
      </c>
      <c r="K5" s="103" t="s">
        <v>19</v>
      </c>
      <c r="L5" s="106" t="s">
        <v>20</v>
      </c>
      <c r="M5" s="106" t="s">
        <v>21</v>
      </c>
      <c r="N5" s="106" t="s">
        <v>22</v>
      </c>
      <c r="O5" s="106" t="s">
        <v>23</v>
      </c>
      <c r="P5" s="106" t="s">
        <v>24</v>
      </c>
      <c r="Q5" s="106" t="s">
        <v>25</v>
      </c>
      <c r="R5" s="106" t="s">
        <v>26</v>
      </c>
      <c r="S5" s="107"/>
      <c r="T5" s="103"/>
    </row>
    <row r="6" s="71" customFormat="1" ht="39" spans="1:20">
      <c r="A6" s="83" t="s">
        <v>27</v>
      </c>
      <c r="B6" s="83" t="s">
        <v>28</v>
      </c>
      <c r="C6" s="84" t="s">
        <v>29</v>
      </c>
      <c r="D6" s="84">
        <v>6</v>
      </c>
      <c r="E6" s="85" t="s">
        <v>30</v>
      </c>
      <c r="F6" s="84" t="s">
        <v>31</v>
      </c>
      <c r="G6" s="108" t="s">
        <v>32</v>
      </c>
      <c r="H6" s="83" t="s">
        <v>33</v>
      </c>
      <c r="I6" s="83"/>
      <c r="J6" s="83"/>
      <c r="K6" s="83" t="s">
        <v>33</v>
      </c>
      <c r="L6" s="83"/>
      <c r="M6" s="83"/>
      <c r="N6" s="83"/>
      <c r="O6" s="83"/>
      <c r="P6" s="83"/>
      <c r="Q6" s="83"/>
      <c r="R6" s="83" t="s">
        <v>33</v>
      </c>
      <c r="S6" s="83">
        <v>5</v>
      </c>
      <c r="T6" s="87"/>
    </row>
    <row r="7" s="71" customFormat="1" ht="36" customHeight="1" spans="1:20">
      <c r="A7" s="83"/>
      <c r="B7" s="83"/>
      <c r="C7" s="84"/>
      <c r="D7" s="84">
        <v>2</v>
      </c>
      <c r="E7" s="85" t="s">
        <v>34</v>
      </c>
      <c r="F7" s="84" t="s">
        <v>35</v>
      </c>
      <c r="G7" s="87" t="s">
        <v>36</v>
      </c>
      <c r="H7" s="83" t="s">
        <v>33</v>
      </c>
      <c r="I7" s="83"/>
      <c r="J7" s="87"/>
      <c r="K7" s="83" t="s">
        <v>33</v>
      </c>
      <c r="L7" s="83"/>
      <c r="M7" s="83"/>
      <c r="N7" s="83"/>
      <c r="O7" s="83"/>
      <c r="P7" s="83"/>
      <c r="Q7" s="83"/>
      <c r="R7" s="83" t="s">
        <v>33</v>
      </c>
      <c r="S7" s="83">
        <v>2</v>
      </c>
      <c r="T7" s="87"/>
    </row>
    <row r="8" s="71" customFormat="1" ht="36" customHeight="1" spans="1:20">
      <c r="A8" s="83"/>
      <c r="B8" s="83"/>
      <c r="C8" s="84"/>
      <c r="D8" s="84">
        <v>2</v>
      </c>
      <c r="E8" s="85" t="s">
        <v>37</v>
      </c>
      <c r="F8" s="84" t="s">
        <v>38</v>
      </c>
      <c r="G8" s="86" t="s">
        <v>39</v>
      </c>
      <c r="H8" s="83" t="s">
        <v>33</v>
      </c>
      <c r="I8" s="83"/>
      <c r="J8" s="83" t="s">
        <v>33</v>
      </c>
      <c r="K8" s="83"/>
      <c r="L8" s="83"/>
      <c r="M8" s="83"/>
      <c r="N8" s="83"/>
      <c r="O8" s="83"/>
      <c r="P8" s="83"/>
      <c r="Q8" s="83"/>
      <c r="R8" s="83" t="s">
        <v>33</v>
      </c>
      <c r="S8" s="83">
        <v>0</v>
      </c>
      <c r="T8" s="87"/>
    </row>
    <row r="9" s="71" customFormat="1" ht="26" spans="1:20">
      <c r="A9" s="83"/>
      <c r="B9" s="83"/>
      <c r="C9" s="84" t="s">
        <v>40</v>
      </c>
      <c r="D9" s="88">
        <v>3</v>
      </c>
      <c r="E9" s="89" t="s">
        <v>41</v>
      </c>
      <c r="F9" s="90" t="s">
        <v>42</v>
      </c>
      <c r="G9" s="89" t="s">
        <v>43</v>
      </c>
      <c r="H9" s="83" t="s">
        <v>33</v>
      </c>
      <c r="I9" s="91"/>
      <c r="J9" s="88"/>
      <c r="K9" s="83" t="s">
        <v>33</v>
      </c>
      <c r="L9" s="83"/>
      <c r="M9" s="83"/>
      <c r="N9" s="83"/>
      <c r="O9" s="83"/>
      <c r="P9" s="83"/>
      <c r="Q9" s="83"/>
      <c r="R9" s="83" t="s">
        <v>33</v>
      </c>
      <c r="S9" s="83">
        <v>1.5</v>
      </c>
      <c r="T9" s="87"/>
    </row>
    <row r="10" s="71" customFormat="1" ht="61" customHeight="1" spans="1:20">
      <c r="A10" s="83"/>
      <c r="B10" s="83"/>
      <c r="C10" s="84"/>
      <c r="D10" s="88">
        <v>2</v>
      </c>
      <c r="E10" s="89" t="s">
        <v>44</v>
      </c>
      <c r="F10" s="90" t="s">
        <v>42</v>
      </c>
      <c r="G10" s="87" t="s">
        <v>45</v>
      </c>
      <c r="H10" s="83" t="s">
        <v>33</v>
      </c>
      <c r="I10" s="91"/>
      <c r="J10" s="88"/>
      <c r="K10" s="83" t="s">
        <v>33</v>
      </c>
      <c r="L10" s="83"/>
      <c r="M10" s="83"/>
      <c r="N10" s="83" t="s">
        <v>33</v>
      </c>
      <c r="O10" s="83"/>
      <c r="P10" s="83"/>
      <c r="Q10" s="83"/>
      <c r="R10" s="83"/>
      <c r="S10" s="83">
        <v>2</v>
      </c>
      <c r="T10" s="87"/>
    </row>
    <row r="11" s="71" customFormat="1" ht="68" customHeight="1" spans="1:20">
      <c r="A11" s="83"/>
      <c r="B11" s="83" t="s">
        <v>46</v>
      </c>
      <c r="C11" s="83" t="s">
        <v>47</v>
      </c>
      <c r="D11" s="84">
        <v>4</v>
      </c>
      <c r="E11" s="92" t="s">
        <v>48</v>
      </c>
      <c r="F11" s="90" t="s">
        <v>42</v>
      </c>
      <c r="G11" s="87" t="s">
        <v>49</v>
      </c>
      <c r="H11" s="83" t="s">
        <v>33</v>
      </c>
      <c r="I11" s="87"/>
      <c r="J11" s="87"/>
      <c r="K11" s="83" t="s">
        <v>33</v>
      </c>
      <c r="L11" s="83"/>
      <c r="M11" s="83"/>
      <c r="N11" s="83" t="s">
        <v>33</v>
      </c>
      <c r="O11" s="83"/>
      <c r="P11" s="83"/>
      <c r="Q11" s="87"/>
      <c r="R11" s="87"/>
      <c r="S11" s="83">
        <v>4</v>
      </c>
      <c r="T11" s="87"/>
    </row>
    <row r="12" s="71" customFormat="1" ht="54" customHeight="1" spans="1:20">
      <c r="A12" s="83"/>
      <c r="B12" s="83"/>
      <c r="C12" s="83" t="s">
        <v>50</v>
      </c>
      <c r="D12" s="84">
        <v>3</v>
      </c>
      <c r="E12" s="85" t="s">
        <v>51</v>
      </c>
      <c r="F12" s="84" t="s">
        <v>35</v>
      </c>
      <c r="G12" s="87" t="s">
        <v>52</v>
      </c>
      <c r="H12" s="83" t="s">
        <v>33</v>
      </c>
      <c r="I12" s="83"/>
      <c r="J12" s="83" t="s">
        <v>33</v>
      </c>
      <c r="K12" s="83"/>
      <c r="L12" s="83"/>
      <c r="M12" s="83"/>
      <c r="N12" s="83"/>
      <c r="O12" s="83"/>
      <c r="P12" s="83"/>
      <c r="Q12" s="83"/>
      <c r="R12" s="83" t="s">
        <v>33</v>
      </c>
      <c r="S12" s="83">
        <v>3</v>
      </c>
      <c r="T12" s="87"/>
    </row>
    <row r="13" s="71" customFormat="1" ht="36" customHeight="1" spans="1:20">
      <c r="A13" s="83"/>
      <c r="B13" s="83"/>
      <c r="C13" s="83" t="s">
        <v>53</v>
      </c>
      <c r="D13" s="83">
        <v>3</v>
      </c>
      <c r="E13" s="89" t="s">
        <v>54</v>
      </c>
      <c r="F13" s="90" t="s">
        <v>31</v>
      </c>
      <c r="G13" s="89" t="s">
        <v>55</v>
      </c>
      <c r="H13" s="83" t="s">
        <v>33</v>
      </c>
      <c r="I13" s="87"/>
      <c r="J13" s="87"/>
      <c r="K13" s="83" t="s">
        <v>33</v>
      </c>
      <c r="L13" s="83"/>
      <c r="M13" s="83"/>
      <c r="N13" s="83"/>
      <c r="O13" s="83"/>
      <c r="P13" s="83"/>
      <c r="Q13" s="87"/>
      <c r="R13" s="83" t="s">
        <v>33</v>
      </c>
      <c r="S13" s="83">
        <v>3</v>
      </c>
      <c r="T13" s="87"/>
    </row>
    <row r="14" s="71" customFormat="1" ht="39" spans="1:20">
      <c r="A14" s="83"/>
      <c r="B14" s="83" t="s">
        <v>56</v>
      </c>
      <c r="C14" s="83" t="s">
        <v>57</v>
      </c>
      <c r="D14" s="83">
        <v>5</v>
      </c>
      <c r="E14" s="86" t="s">
        <v>58</v>
      </c>
      <c r="F14" s="90" t="s">
        <v>42</v>
      </c>
      <c r="G14" s="86" t="s">
        <v>59</v>
      </c>
      <c r="H14" s="87"/>
      <c r="I14" s="83" t="s">
        <v>33</v>
      </c>
      <c r="J14" s="86"/>
      <c r="K14" s="83" t="s">
        <v>33</v>
      </c>
      <c r="L14" s="83"/>
      <c r="M14" s="83"/>
      <c r="N14" s="83" t="s">
        <v>33</v>
      </c>
      <c r="O14" s="83"/>
      <c r="P14" s="83"/>
      <c r="Q14" s="83"/>
      <c r="R14" s="83"/>
      <c r="S14" s="83">
        <v>4.29</v>
      </c>
      <c r="T14" s="87"/>
    </row>
    <row r="15" s="71" customFormat="1" ht="55" customHeight="1" spans="1:20">
      <c r="A15" s="83" t="s">
        <v>60</v>
      </c>
      <c r="B15" s="87" t="s">
        <v>61</v>
      </c>
      <c r="C15" s="109" t="s">
        <v>62</v>
      </c>
      <c r="D15" s="83">
        <v>20</v>
      </c>
      <c r="E15" s="87" t="s">
        <v>63</v>
      </c>
      <c r="F15" s="90" t="s">
        <v>42</v>
      </c>
      <c r="G15" s="87" t="s">
        <v>64</v>
      </c>
      <c r="H15" s="87"/>
      <c r="I15" s="83" t="s">
        <v>33</v>
      </c>
      <c r="J15" s="87"/>
      <c r="K15" s="83" t="s">
        <v>33</v>
      </c>
      <c r="L15" s="87"/>
      <c r="M15" s="87"/>
      <c r="N15" s="87"/>
      <c r="O15" s="87"/>
      <c r="P15" s="87"/>
      <c r="Q15" s="83"/>
      <c r="R15" s="83" t="s">
        <v>33</v>
      </c>
      <c r="S15" s="83">
        <v>19</v>
      </c>
      <c r="T15" s="87"/>
    </row>
    <row r="16" s="71" customFormat="1" ht="48" customHeight="1" spans="1:20">
      <c r="A16" s="83" t="s">
        <v>65</v>
      </c>
      <c r="B16" s="87" t="s">
        <v>66</v>
      </c>
      <c r="C16" s="83" t="s">
        <v>67</v>
      </c>
      <c r="D16" s="83">
        <v>30</v>
      </c>
      <c r="E16" s="87" t="s">
        <v>68</v>
      </c>
      <c r="F16" s="90" t="s">
        <v>42</v>
      </c>
      <c r="G16" s="87" t="s">
        <v>69</v>
      </c>
      <c r="H16" s="87"/>
      <c r="I16" s="83" t="s">
        <v>33</v>
      </c>
      <c r="J16" s="87"/>
      <c r="K16" s="83" t="s">
        <v>33</v>
      </c>
      <c r="L16" s="87"/>
      <c r="M16" s="87"/>
      <c r="N16" s="87"/>
      <c r="O16" s="87"/>
      <c r="P16" s="87"/>
      <c r="Q16" s="87"/>
      <c r="R16" s="83" t="s">
        <v>33</v>
      </c>
      <c r="S16" s="83">
        <v>27.19</v>
      </c>
      <c r="T16" s="87"/>
    </row>
    <row r="17" s="71" customFormat="1" ht="58" customHeight="1" spans="1:34">
      <c r="A17" s="83" t="s">
        <v>70</v>
      </c>
      <c r="B17" s="83" t="s">
        <v>71</v>
      </c>
      <c r="C17" s="83" t="s">
        <v>72</v>
      </c>
      <c r="D17" s="83">
        <v>4</v>
      </c>
      <c r="E17" s="86" t="s">
        <v>73</v>
      </c>
      <c r="F17" s="84" t="s">
        <v>38</v>
      </c>
      <c r="G17" s="86" t="s">
        <v>74</v>
      </c>
      <c r="H17" s="83" t="s">
        <v>33</v>
      </c>
      <c r="I17" s="86"/>
      <c r="J17" s="83" t="s">
        <v>33</v>
      </c>
      <c r="K17" s="83"/>
      <c r="L17" s="83"/>
      <c r="M17" s="83"/>
      <c r="N17" s="83"/>
      <c r="O17" s="83"/>
      <c r="P17" s="83"/>
      <c r="Q17" s="83"/>
      <c r="R17" s="83" t="s">
        <v>33</v>
      </c>
      <c r="S17" s="83">
        <v>0</v>
      </c>
      <c r="T17" s="87"/>
    </row>
    <row r="18" s="71" customFormat="1" ht="36" customHeight="1" spans="1:34">
      <c r="A18" s="83"/>
      <c r="B18" s="83" t="s">
        <v>75</v>
      </c>
      <c r="C18" s="83" t="s">
        <v>76</v>
      </c>
      <c r="D18" s="83">
        <v>4</v>
      </c>
      <c r="E18" s="86" t="s">
        <v>77</v>
      </c>
      <c r="F18" s="84" t="s">
        <v>38</v>
      </c>
      <c r="G18" s="87" t="s">
        <v>78</v>
      </c>
      <c r="H18" s="83" t="s">
        <v>33</v>
      </c>
      <c r="I18" s="87"/>
      <c r="J18" s="83" t="s">
        <v>33</v>
      </c>
      <c r="K18" s="87"/>
      <c r="L18" s="83" t="s">
        <v>33</v>
      </c>
      <c r="M18" s="87"/>
      <c r="N18" s="83"/>
      <c r="O18" s="87"/>
      <c r="P18" s="87"/>
      <c r="Q18" s="87"/>
      <c r="R18" s="83"/>
      <c r="S18" s="83">
        <v>4</v>
      </c>
      <c r="T18" s="87"/>
    </row>
    <row r="19" s="71" customFormat="1" ht="36" customHeight="1" spans="1:34">
      <c r="A19" s="83"/>
      <c r="B19" s="83" t="s">
        <v>79</v>
      </c>
      <c r="C19" s="83" t="s">
        <v>80</v>
      </c>
      <c r="D19" s="83">
        <v>3</v>
      </c>
      <c r="E19" s="86" t="s">
        <v>81</v>
      </c>
      <c r="F19" s="83" t="s">
        <v>35</v>
      </c>
      <c r="G19" s="87" t="s">
        <v>82</v>
      </c>
      <c r="H19" s="83" t="s">
        <v>33</v>
      </c>
      <c r="I19" s="87"/>
      <c r="J19" s="83" t="s">
        <v>33</v>
      </c>
      <c r="K19" s="83"/>
      <c r="L19" s="83"/>
      <c r="M19" s="83"/>
      <c r="N19" s="83"/>
      <c r="O19" s="83"/>
      <c r="P19" s="83"/>
      <c r="Q19" s="83"/>
      <c r="R19" s="83" t="s">
        <v>33</v>
      </c>
      <c r="S19" s="83">
        <v>3</v>
      </c>
      <c r="T19" s="87"/>
    </row>
    <row r="20" ht="36" customHeight="1" spans="1:34">
      <c r="A20" s="83"/>
      <c r="B20" s="83"/>
      <c r="C20" s="83" t="s">
        <v>83</v>
      </c>
      <c r="D20" s="83">
        <v>3</v>
      </c>
      <c r="E20" s="86" t="s">
        <v>84</v>
      </c>
      <c r="F20" s="84" t="s">
        <v>38</v>
      </c>
      <c r="G20" s="86" t="s">
        <v>85</v>
      </c>
      <c r="H20" s="83" t="s">
        <v>33</v>
      </c>
      <c r="I20" s="86"/>
      <c r="J20" s="83" t="s">
        <v>33</v>
      </c>
      <c r="K20" s="83"/>
      <c r="L20" s="83"/>
      <c r="M20" s="83"/>
      <c r="N20" s="83"/>
      <c r="O20" s="83"/>
      <c r="P20" s="83"/>
      <c r="Q20" s="83"/>
      <c r="R20" s="83" t="s">
        <v>33</v>
      </c>
      <c r="S20" s="83">
        <v>3</v>
      </c>
      <c r="T20" s="87"/>
    </row>
    <row r="21" customFormat="1" ht="39" spans="1:34">
      <c r="A21" s="83" t="s">
        <v>86</v>
      </c>
      <c r="B21" s="83" t="s">
        <v>86</v>
      </c>
      <c r="C21" s="83" t="s">
        <v>87</v>
      </c>
      <c r="D21" s="83">
        <v>6</v>
      </c>
      <c r="E21" s="86" t="s">
        <v>88</v>
      </c>
      <c r="F21" s="83" t="s">
        <v>89</v>
      </c>
      <c r="G21" s="86" t="s">
        <v>90</v>
      </c>
      <c r="H21" s="83" t="s">
        <v>33</v>
      </c>
      <c r="I21" s="83"/>
      <c r="J21" s="83" t="s">
        <v>33</v>
      </c>
      <c r="K21" s="83" t="s">
        <v>33</v>
      </c>
      <c r="L21" s="83"/>
      <c r="M21" s="83"/>
      <c r="N21" s="83" t="s">
        <v>33</v>
      </c>
      <c r="O21" s="83"/>
      <c r="P21" s="83"/>
      <c r="Q21" s="83"/>
      <c r="R21" s="83"/>
      <c r="S21" s="110">
        <v>6</v>
      </c>
      <c r="T21" s="87"/>
      <c r="U21" s="72"/>
      <c r="V21" s="72"/>
      <c r="W21" s="111"/>
      <c r="X21" s="72"/>
      <c r="Y21" s="72"/>
      <c r="Z21" s="72"/>
      <c r="AA21" s="72"/>
      <c r="AB21" s="72"/>
      <c r="AC21" s="72"/>
      <c r="AD21" s="72"/>
      <c r="AE21" s="72"/>
      <c r="AF21" s="72"/>
      <c r="AG21" s="72"/>
      <c r="AH21" s="72"/>
    </row>
    <row r="22" customFormat="1" ht="52" spans="1:34">
      <c r="A22" s="83" t="s">
        <v>91</v>
      </c>
      <c r="B22" s="83"/>
      <c r="C22" s="83"/>
      <c r="D22" s="83">
        <v>3</v>
      </c>
      <c r="E22" s="86" t="s">
        <v>92</v>
      </c>
      <c r="F22" s="84" t="s">
        <v>35</v>
      </c>
      <c r="G22" s="95" t="s">
        <v>93</v>
      </c>
      <c r="H22" s="83" t="s">
        <v>33</v>
      </c>
      <c r="I22" s="83"/>
      <c r="J22" s="83" t="s">
        <v>33</v>
      </c>
      <c r="K22" s="83"/>
      <c r="L22" s="83"/>
      <c r="M22" s="83"/>
      <c r="N22" s="83"/>
      <c r="O22" s="83"/>
      <c r="P22" s="83"/>
      <c r="Q22" s="83"/>
      <c r="R22" s="83" t="s">
        <v>33</v>
      </c>
      <c r="S22" s="83">
        <v>-0.5</v>
      </c>
      <c r="T22" s="87"/>
      <c r="U22" s="72"/>
      <c r="V22" s="72"/>
      <c r="W22" s="72"/>
      <c r="X22" s="72"/>
      <c r="Y22" s="72"/>
      <c r="Z22" s="72"/>
      <c r="AA22" s="72"/>
      <c r="AB22" s="72"/>
      <c r="AC22" s="72"/>
      <c r="AD22" s="72"/>
      <c r="AE22" s="72"/>
      <c r="AF22" s="72"/>
      <c r="AG22" s="72"/>
      <c r="AH22" s="72"/>
    </row>
    <row r="23" s="97" customFormat="1" ht="36" customHeight="1" spans="1:34">
      <c r="A23" s="83"/>
      <c r="B23" s="83"/>
      <c r="C23" s="83"/>
      <c r="D23" s="83">
        <v>2</v>
      </c>
      <c r="E23" s="96" t="s">
        <v>94</v>
      </c>
      <c r="F23" s="84" t="s">
        <v>35</v>
      </c>
      <c r="G23" s="86" t="s">
        <v>95</v>
      </c>
      <c r="H23" s="83" t="s">
        <v>33</v>
      </c>
      <c r="I23" s="83"/>
      <c r="J23" s="83" t="s">
        <v>33</v>
      </c>
      <c r="K23" s="83"/>
      <c r="L23" s="83"/>
      <c r="M23" s="83"/>
      <c r="N23" s="83"/>
      <c r="O23" s="83"/>
      <c r="P23" s="83"/>
      <c r="Q23" s="83"/>
      <c r="R23" s="83" t="s">
        <v>33</v>
      </c>
      <c r="S23" s="87"/>
      <c r="T23" s="87"/>
      <c r="U23" s="112"/>
      <c r="V23" s="112"/>
      <c r="W23" s="112"/>
      <c r="X23" s="112"/>
      <c r="Y23" s="112"/>
      <c r="Z23" s="112"/>
      <c r="AA23" s="112"/>
      <c r="AB23" s="112"/>
      <c r="AC23" s="112"/>
      <c r="AD23" s="112"/>
      <c r="AE23" s="112"/>
      <c r="AF23" s="112"/>
    </row>
    <row r="24" s="97" customFormat="1" ht="36" customHeight="1" spans="1:34">
      <c r="A24" s="83" t="s">
        <v>96</v>
      </c>
      <c r="B24" s="83"/>
      <c r="C24" s="83"/>
      <c r="D24" s="83">
        <f>SUM(D6:D21)</f>
        <v>100</v>
      </c>
      <c r="E24" s="96"/>
      <c r="F24" s="84"/>
      <c r="G24" s="86"/>
      <c r="H24" s="83"/>
      <c r="I24" s="83"/>
      <c r="J24" s="83"/>
      <c r="K24" s="83"/>
      <c r="L24" s="83"/>
      <c r="M24" s="83"/>
      <c r="N24" s="83"/>
      <c r="O24" s="83"/>
      <c r="P24" s="83"/>
      <c r="Q24" s="83"/>
      <c r="R24" s="83"/>
      <c r="S24" s="83">
        <f>SUM(S6:S23)</f>
        <v>86.48</v>
      </c>
      <c r="T24" s="83"/>
      <c r="U24" s="112"/>
      <c r="V24" s="112"/>
      <c r="W24" s="112"/>
      <c r="X24" s="112"/>
      <c r="Y24" s="112"/>
      <c r="Z24" s="112"/>
      <c r="AA24" s="112"/>
      <c r="AB24" s="112"/>
      <c r="AC24" s="112"/>
      <c r="AD24" s="112"/>
      <c r="AE24" s="112"/>
      <c r="AF24" s="112"/>
    </row>
    <row r="25" ht="51" customHeight="1" spans="1:34">
      <c r="A25" s="86" t="s">
        <v>97</v>
      </c>
      <c r="B25" s="86"/>
      <c r="C25" s="86"/>
      <c r="D25" s="86"/>
      <c r="E25" s="86"/>
      <c r="F25" s="86"/>
      <c r="G25" s="86"/>
      <c r="H25" s="86"/>
      <c r="I25" s="86"/>
      <c r="J25" s="86"/>
      <c r="K25" s="86"/>
      <c r="L25" s="86"/>
      <c r="M25" s="86"/>
      <c r="N25" s="86"/>
      <c r="O25" s="86"/>
      <c r="P25" s="86"/>
      <c r="Q25" s="86"/>
      <c r="R25" s="86"/>
      <c r="S25" s="83"/>
      <c r="T25" s="86"/>
    </row>
  </sheetData>
  <mergeCells count="22">
    <mergeCell ref="A1:T1"/>
    <mergeCell ref="A2:T2"/>
    <mergeCell ref="A3:T3"/>
    <mergeCell ref="A4:C4"/>
    <mergeCell ref="H4:I4"/>
    <mergeCell ref="J4:K4"/>
    <mergeCell ref="L4:R4"/>
    <mergeCell ref="A25:T25"/>
    <mergeCell ref="A6:A14"/>
    <mergeCell ref="A17:A20"/>
    <mergeCell ref="B6:B10"/>
    <mergeCell ref="B11:B13"/>
    <mergeCell ref="B19:B20"/>
    <mergeCell ref="C6:C8"/>
    <mergeCell ref="C9:C10"/>
    <mergeCell ref="D4:D5"/>
    <mergeCell ref="E4:E5"/>
    <mergeCell ref="F4:F5"/>
    <mergeCell ref="G4:G5"/>
    <mergeCell ref="S4:S5"/>
    <mergeCell ref="T4:T5"/>
    <mergeCell ref="A22:C23"/>
  </mergeCells>
  <printOptions horizontalCentered="1"/>
  <pageMargins left="0.47244094488189" right="0.47244094488189" top="0.94488188976378" bottom="0.354330708661417" header="0.31496062992126" footer="0.31496062992126"/>
  <pageSetup paperSize="9" scale="57" fitToHeight="0" orientation="landscape"/>
  <headerFooter scaleWithDoc="0">
    <oddFooter>&amp;C第 &amp;P 页，共 &amp;N 页</oddFooter>
    <evenFooter>&amp;R- &amp;P+5 -</even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23"/>
  <sheetViews>
    <sheetView zoomScaleSheetLayoutView="70" topLeftCell="A17" workbookViewId="0">
      <selection activeCell="C34" sqref="C34"/>
    </sheetView>
  </sheetViews>
  <sheetFormatPr defaultColWidth="9" defaultRowHeight="15"/>
  <cols>
    <col min="1" max="2" width="10.7545454545455" style="72" customWidth="1"/>
    <col min="3" max="3" width="14.5" style="73" customWidth="1"/>
    <col min="4" max="4" width="5.37272727272727" style="73" customWidth="1"/>
    <col min="5" max="5" width="25.1272727272727" style="74" customWidth="1"/>
    <col min="6" max="6" width="11.5" style="74" customWidth="1"/>
    <col min="7" max="7" width="50.8727272727273" style="75" customWidth="1"/>
    <col min="8" max="8" width="6.12727272727273" style="75" customWidth="1"/>
    <col min="9" max="9" width="5.62727272727273" style="75" customWidth="1"/>
    <col min="10" max="10" width="6.62727272727273" style="75" customWidth="1"/>
    <col min="11" max="11" width="6.25454545454545" style="72" customWidth="1"/>
    <col min="12" max="12" width="6.5" style="72" customWidth="1"/>
    <col min="13" max="13" width="6.62727272727273" style="72" customWidth="1"/>
    <col min="14" max="14" width="6.75454545454545" style="72" customWidth="1"/>
    <col min="15" max="16" width="6.87272727272727" style="72" customWidth="1"/>
    <col min="17" max="17" width="6.5" style="72" customWidth="1"/>
    <col min="18" max="18" width="6.37272727272727" style="72" customWidth="1"/>
    <col min="19" max="19" width="9.75454545454545" style="72" customWidth="1"/>
    <col min="20" max="20" width="12.5" style="72" customWidth="1"/>
    <col min="21" max="16384" width="9" style="72"/>
  </cols>
  <sheetData>
    <row r="1" ht="25.5" spans="1:20">
      <c r="A1" s="76" t="s">
        <v>98</v>
      </c>
      <c r="B1" s="77"/>
      <c r="C1" s="77"/>
      <c r="D1" s="77"/>
      <c r="E1" s="77"/>
      <c r="F1" s="77"/>
      <c r="G1" s="77"/>
      <c r="H1" s="77"/>
      <c r="I1" s="77"/>
      <c r="J1" s="77"/>
      <c r="K1" s="77"/>
      <c r="L1" s="77"/>
      <c r="M1" s="77"/>
      <c r="N1" s="77"/>
      <c r="O1" s="77"/>
      <c r="P1" s="77"/>
      <c r="Q1" s="77"/>
      <c r="R1" s="77"/>
      <c r="S1" s="77"/>
      <c r="T1" s="78"/>
    </row>
    <row r="2" ht="47.25" customHeight="1" spans="1:20">
      <c r="A2" s="79" t="s">
        <v>99</v>
      </c>
      <c r="B2" s="79"/>
      <c r="C2" s="79"/>
      <c r="D2" s="79"/>
      <c r="E2" s="79"/>
      <c r="F2" s="79"/>
      <c r="G2" s="79"/>
      <c r="H2" s="79"/>
      <c r="I2" s="79"/>
      <c r="J2" s="79"/>
      <c r="K2" s="79"/>
      <c r="L2" s="79"/>
      <c r="M2" s="79"/>
      <c r="N2" s="79"/>
      <c r="O2" s="79"/>
      <c r="P2" s="79"/>
      <c r="Q2" s="79"/>
      <c r="R2" s="79"/>
      <c r="S2" s="79"/>
      <c r="T2" s="79"/>
    </row>
    <row r="3" ht="30" spans="1:20">
      <c r="A3" s="80" t="s">
        <v>3</v>
      </c>
      <c r="B3" s="80"/>
      <c r="C3" s="80"/>
      <c r="D3" s="81" t="s">
        <v>4</v>
      </c>
      <c r="E3" s="81" t="s">
        <v>5</v>
      </c>
      <c r="F3" s="81" t="s">
        <v>6</v>
      </c>
      <c r="G3" s="80" t="s">
        <v>7</v>
      </c>
      <c r="H3" s="80" t="s">
        <v>8</v>
      </c>
      <c r="I3" s="80"/>
      <c r="J3" s="80" t="s">
        <v>9</v>
      </c>
      <c r="K3" s="80"/>
      <c r="L3" s="80" t="s">
        <v>10</v>
      </c>
      <c r="M3" s="80"/>
      <c r="N3" s="80"/>
      <c r="O3" s="80"/>
      <c r="P3" s="80"/>
      <c r="Q3" s="80"/>
      <c r="R3" s="80"/>
      <c r="S3" s="80" t="s">
        <v>11</v>
      </c>
      <c r="T3" s="80" t="s">
        <v>12</v>
      </c>
    </row>
    <row r="4" s="70" customFormat="1" ht="30" spans="1:20">
      <c r="A4" s="80" t="s">
        <v>13</v>
      </c>
      <c r="B4" s="81" t="s">
        <v>14</v>
      </c>
      <c r="C4" s="81" t="s">
        <v>15</v>
      </c>
      <c r="D4" s="81"/>
      <c r="E4" s="81"/>
      <c r="F4" s="81"/>
      <c r="G4" s="80"/>
      <c r="H4" s="80" t="s">
        <v>16</v>
      </c>
      <c r="I4" s="80" t="s">
        <v>17</v>
      </c>
      <c r="J4" s="80" t="s">
        <v>18</v>
      </c>
      <c r="K4" s="80" t="s">
        <v>19</v>
      </c>
      <c r="L4" s="82" t="s">
        <v>20</v>
      </c>
      <c r="M4" s="82" t="s">
        <v>21</v>
      </c>
      <c r="N4" s="82" t="s">
        <v>22</v>
      </c>
      <c r="O4" s="82" t="s">
        <v>23</v>
      </c>
      <c r="P4" s="82" t="s">
        <v>24</v>
      </c>
      <c r="Q4" s="82" t="s">
        <v>25</v>
      </c>
      <c r="R4" s="82" t="s">
        <v>26</v>
      </c>
      <c r="S4" s="80"/>
      <c r="T4" s="80"/>
    </row>
    <row r="5" s="71" customFormat="1" ht="39" spans="1:20">
      <c r="A5" s="83" t="s">
        <v>100</v>
      </c>
      <c r="B5" s="83" t="s">
        <v>101</v>
      </c>
      <c r="C5" s="84" t="s">
        <v>29</v>
      </c>
      <c r="D5" s="84">
        <v>6</v>
      </c>
      <c r="E5" s="85" t="s">
        <v>30</v>
      </c>
      <c r="F5" s="84" t="s">
        <v>31</v>
      </c>
      <c r="G5" s="86" t="s">
        <v>102</v>
      </c>
      <c r="H5" s="83" t="s">
        <v>33</v>
      </c>
      <c r="I5" s="83"/>
      <c r="J5" s="83"/>
      <c r="K5" s="83" t="s">
        <v>33</v>
      </c>
      <c r="L5" s="83"/>
      <c r="M5" s="83"/>
      <c r="N5" s="83"/>
      <c r="O5" s="83"/>
      <c r="P5" s="83"/>
      <c r="Q5" s="83"/>
      <c r="R5" s="83" t="s">
        <v>33</v>
      </c>
      <c r="S5" s="83"/>
      <c r="T5" s="83"/>
    </row>
    <row r="6" s="71" customFormat="1" ht="26" spans="1:20">
      <c r="A6" s="83"/>
      <c r="B6" s="83"/>
      <c r="C6" s="84"/>
      <c r="D6" s="84">
        <v>2</v>
      </c>
      <c r="E6" s="85" t="s">
        <v>34</v>
      </c>
      <c r="F6" s="84" t="s">
        <v>35</v>
      </c>
      <c r="G6" s="87" t="s">
        <v>36</v>
      </c>
      <c r="H6" s="83" t="s">
        <v>33</v>
      </c>
      <c r="I6" s="83"/>
      <c r="J6" s="87"/>
      <c r="K6" s="83" t="s">
        <v>33</v>
      </c>
      <c r="L6" s="83"/>
      <c r="M6" s="83"/>
      <c r="N6" s="83"/>
      <c r="O6" s="83"/>
      <c r="P6" s="83"/>
      <c r="Q6" s="83"/>
      <c r="R6" s="83" t="s">
        <v>33</v>
      </c>
      <c r="S6" s="83"/>
      <c r="T6" s="83"/>
    </row>
    <row r="7" s="71" customFormat="1" ht="26" spans="1:20">
      <c r="A7" s="83"/>
      <c r="B7" s="83"/>
      <c r="C7" s="84"/>
      <c r="D7" s="84">
        <v>2</v>
      </c>
      <c r="E7" s="85" t="s">
        <v>37</v>
      </c>
      <c r="F7" s="84" t="s">
        <v>38</v>
      </c>
      <c r="G7" s="86" t="s">
        <v>39</v>
      </c>
      <c r="H7" s="83" t="s">
        <v>33</v>
      </c>
      <c r="I7" s="83"/>
      <c r="J7" s="83" t="s">
        <v>33</v>
      </c>
      <c r="K7" s="83"/>
      <c r="L7" s="83"/>
      <c r="M7" s="83"/>
      <c r="N7" s="83"/>
      <c r="O7" s="83"/>
      <c r="P7" s="83"/>
      <c r="Q7" s="83"/>
      <c r="R7" s="83" t="s">
        <v>33</v>
      </c>
      <c r="S7" s="83"/>
      <c r="T7" s="83"/>
    </row>
    <row r="8" s="71" customFormat="1" ht="39" spans="1:20">
      <c r="A8" s="83"/>
      <c r="B8" s="83"/>
      <c r="C8" s="84" t="s">
        <v>40</v>
      </c>
      <c r="D8" s="88">
        <v>5</v>
      </c>
      <c r="E8" s="89" t="s">
        <v>41</v>
      </c>
      <c r="F8" s="90" t="s">
        <v>42</v>
      </c>
      <c r="G8" s="89" t="s">
        <v>103</v>
      </c>
      <c r="H8" s="83" t="s">
        <v>33</v>
      </c>
      <c r="I8" s="91"/>
      <c r="J8" s="88"/>
      <c r="K8" s="83" t="s">
        <v>33</v>
      </c>
      <c r="L8" s="83"/>
      <c r="M8" s="83"/>
      <c r="N8" s="83"/>
      <c r="O8" s="83"/>
      <c r="P8" s="83"/>
      <c r="Q8" s="83"/>
      <c r="R8" s="83" t="s">
        <v>33</v>
      </c>
      <c r="S8" s="83"/>
      <c r="T8" s="83"/>
    </row>
    <row r="9" s="71" customFormat="1" ht="78" spans="1:20">
      <c r="A9" s="83"/>
      <c r="B9" s="83"/>
      <c r="C9" s="84"/>
      <c r="D9" s="88">
        <v>5</v>
      </c>
      <c r="E9" s="89" t="s">
        <v>44</v>
      </c>
      <c r="F9" s="90" t="s">
        <v>42</v>
      </c>
      <c r="G9" s="87" t="s">
        <v>104</v>
      </c>
      <c r="H9" s="83" t="s">
        <v>33</v>
      </c>
      <c r="I9" s="91"/>
      <c r="J9" s="88"/>
      <c r="K9" s="83" t="s">
        <v>33</v>
      </c>
      <c r="L9" s="83"/>
      <c r="M9" s="83"/>
      <c r="N9" s="83" t="s">
        <v>33</v>
      </c>
      <c r="O9" s="83"/>
      <c r="P9" s="83"/>
      <c r="Q9" s="83"/>
      <c r="R9" s="83"/>
      <c r="S9" s="83"/>
      <c r="T9" s="83"/>
    </row>
    <row r="10" s="71" customFormat="1" ht="65" spans="1:20">
      <c r="A10" s="83"/>
      <c r="B10" s="83" t="s">
        <v>105</v>
      </c>
      <c r="C10" s="83" t="s">
        <v>47</v>
      </c>
      <c r="D10" s="84">
        <v>8</v>
      </c>
      <c r="E10" s="92" t="s">
        <v>48</v>
      </c>
      <c r="F10" s="90" t="s">
        <v>42</v>
      </c>
      <c r="G10" s="87" t="s">
        <v>106</v>
      </c>
      <c r="H10" s="83" t="s">
        <v>33</v>
      </c>
      <c r="I10" s="87"/>
      <c r="J10" s="87"/>
      <c r="K10" s="83" t="s">
        <v>33</v>
      </c>
      <c r="L10" s="83"/>
      <c r="M10" s="83"/>
      <c r="N10" s="83" t="s">
        <v>33</v>
      </c>
      <c r="O10" s="83"/>
      <c r="P10" s="83"/>
      <c r="Q10" s="87"/>
      <c r="R10" s="83"/>
      <c r="S10" s="83"/>
      <c r="T10" s="83"/>
    </row>
    <row r="11" s="71" customFormat="1" ht="65" spans="1:20">
      <c r="A11" s="83"/>
      <c r="B11" s="83"/>
      <c r="C11" s="83" t="s">
        <v>50</v>
      </c>
      <c r="D11" s="84">
        <v>6</v>
      </c>
      <c r="E11" s="85" t="s">
        <v>51</v>
      </c>
      <c r="F11" s="84" t="s">
        <v>35</v>
      </c>
      <c r="G11" s="87" t="s">
        <v>52</v>
      </c>
      <c r="H11" s="83" t="s">
        <v>33</v>
      </c>
      <c r="I11" s="83"/>
      <c r="J11" s="83" t="s">
        <v>33</v>
      </c>
      <c r="K11" s="83"/>
      <c r="L11" s="83"/>
      <c r="M11" s="83"/>
      <c r="N11" s="83"/>
      <c r="O11" s="83"/>
      <c r="P11" s="83"/>
      <c r="Q11" s="83"/>
      <c r="R11" s="83" t="s">
        <v>33</v>
      </c>
      <c r="S11" s="83"/>
      <c r="T11" s="83"/>
    </row>
    <row r="12" s="71" customFormat="1" ht="26" spans="1:20">
      <c r="A12" s="83"/>
      <c r="B12" s="83"/>
      <c r="C12" s="83" t="s">
        <v>53</v>
      </c>
      <c r="D12" s="83">
        <v>6</v>
      </c>
      <c r="E12" s="89" t="s">
        <v>54</v>
      </c>
      <c r="F12" s="90" t="s">
        <v>31</v>
      </c>
      <c r="G12" s="89" t="s">
        <v>55</v>
      </c>
      <c r="H12" s="83" t="s">
        <v>33</v>
      </c>
      <c r="I12" s="87"/>
      <c r="J12" s="87"/>
      <c r="K12" s="83" t="s">
        <v>33</v>
      </c>
      <c r="L12" s="83"/>
      <c r="M12" s="83"/>
      <c r="N12" s="83"/>
      <c r="O12" s="83"/>
      <c r="P12" s="83"/>
      <c r="Q12" s="87"/>
      <c r="R12" s="83" t="s">
        <v>33</v>
      </c>
      <c r="S12" s="83"/>
      <c r="T12" s="83"/>
    </row>
    <row r="13" s="71" customFormat="1" ht="52" spans="1:20">
      <c r="A13" s="83"/>
      <c r="B13" s="83" t="s">
        <v>107</v>
      </c>
      <c r="C13" s="83" t="s">
        <v>57</v>
      </c>
      <c r="D13" s="83">
        <v>10</v>
      </c>
      <c r="E13" s="86" t="s">
        <v>58</v>
      </c>
      <c r="F13" s="90" t="s">
        <v>42</v>
      </c>
      <c r="G13" s="86" t="s">
        <v>108</v>
      </c>
      <c r="H13" s="83" t="s">
        <v>33</v>
      </c>
      <c r="I13" s="86"/>
      <c r="J13" s="86"/>
      <c r="K13" s="83" t="s">
        <v>33</v>
      </c>
      <c r="L13" s="83"/>
      <c r="M13" s="83"/>
      <c r="N13" s="83" t="s">
        <v>33</v>
      </c>
      <c r="O13" s="83"/>
      <c r="P13" s="83"/>
      <c r="Q13" s="83"/>
      <c r="R13" s="83"/>
      <c r="S13" s="83"/>
      <c r="T13" s="83"/>
    </row>
    <row r="14" s="71" customFormat="1" ht="52" spans="1:20">
      <c r="A14" s="83" t="s">
        <v>109</v>
      </c>
      <c r="B14" s="87" t="s">
        <v>61</v>
      </c>
      <c r="C14" s="83" t="s">
        <v>62</v>
      </c>
      <c r="D14" s="83">
        <v>30</v>
      </c>
      <c r="E14" s="93" t="s">
        <v>63</v>
      </c>
      <c r="F14" s="90" t="s">
        <v>42</v>
      </c>
      <c r="G14" s="94" t="s">
        <v>110</v>
      </c>
      <c r="H14" s="87"/>
      <c r="I14" s="83" t="s">
        <v>33</v>
      </c>
      <c r="J14" s="87"/>
      <c r="K14" s="83" t="s">
        <v>33</v>
      </c>
      <c r="L14" s="87"/>
      <c r="M14" s="87"/>
      <c r="N14" s="87"/>
      <c r="O14" s="87"/>
      <c r="P14" s="87"/>
      <c r="Q14" s="87"/>
      <c r="R14" s="83" t="s">
        <v>33</v>
      </c>
      <c r="S14" s="83"/>
      <c r="T14" s="83"/>
    </row>
    <row r="15" s="71" customFormat="1" ht="65" spans="1:20">
      <c r="A15" s="83" t="s">
        <v>70</v>
      </c>
      <c r="B15" s="83" t="s">
        <v>111</v>
      </c>
      <c r="C15" s="83" t="s">
        <v>72</v>
      </c>
      <c r="D15" s="83">
        <v>4</v>
      </c>
      <c r="E15" s="86" t="s">
        <v>73</v>
      </c>
      <c r="F15" s="84" t="s">
        <v>38</v>
      </c>
      <c r="G15" s="86" t="s">
        <v>74</v>
      </c>
      <c r="H15" s="83" t="s">
        <v>33</v>
      </c>
      <c r="I15" s="86"/>
      <c r="J15" s="83" t="s">
        <v>33</v>
      </c>
      <c r="K15" s="83"/>
      <c r="L15" s="83"/>
      <c r="M15" s="83"/>
      <c r="N15" s="83"/>
      <c r="O15" s="83"/>
      <c r="P15" s="83"/>
      <c r="Q15" s="83"/>
      <c r="R15" s="83" t="s">
        <v>33</v>
      </c>
      <c r="S15" s="83"/>
      <c r="T15" s="83"/>
    </row>
    <row r="16" s="71" customFormat="1" ht="39" spans="1:20">
      <c r="A16" s="83"/>
      <c r="B16" s="83" t="s">
        <v>112</v>
      </c>
      <c r="C16" s="83" t="s">
        <v>76</v>
      </c>
      <c r="D16" s="83">
        <v>4</v>
      </c>
      <c r="E16" s="86" t="s">
        <v>77</v>
      </c>
      <c r="F16" s="84" t="s">
        <v>38</v>
      </c>
      <c r="G16" s="87" t="s">
        <v>78</v>
      </c>
      <c r="H16" s="83" t="s">
        <v>33</v>
      </c>
      <c r="I16" s="87"/>
      <c r="J16" s="83" t="s">
        <v>33</v>
      </c>
      <c r="K16" s="87"/>
      <c r="L16" s="83" t="s">
        <v>33</v>
      </c>
      <c r="M16" s="87"/>
      <c r="N16" s="83"/>
      <c r="O16" s="87"/>
      <c r="P16" s="87"/>
      <c r="Q16" s="87"/>
      <c r="R16" s="83"/>
      <c r="S16" s="83"/>
      <c r="T16" s="83"/>
    </row>
    <row r="17" s="71" customFormat="1" ht="39" spans="1:20">
      <c r="A17" s="83"/>
      <c r="B17" s="83" t="s">
        <v>113</v>
      </c>
      <c r="C17" s="83" t="s">
        <v>80</v>
      </c>
      <c r="D17" s="83">
        <v>3</v>
      </c>
      <c r="E17" s="86" t="s">
        <v>81</v>
      </c>
      <c r="F17" s="83" t="s">
        <v>35</v>
      </c>
      <c r="G17" s="87" t="s">
        <v>82</v>
      </c>
      <c r="H17" s="83" t="s">
        <v>33</v>
      </c>
      <c r="I17" s="87"/>
      <c r="J17" s="83" t="s">
        <v>33</v>
      </c>
      <c r="K17" s="83"/>
      <c r="L17" s="87"/>
      <c r="M17" s="83"/>
      <c r="N17" s="83"/>
      <c r="O17" s="83"/>
      <c r="P17" s="83"/>
      <c r="Q17" s="83"/>
      <c r="R17" s="83" t="s">
        <v>33</v>
      </c>
      <c r="S17" s="83"/>
      <c r="T17" s="83"/>
    </row>
    <row r="18" ht="39" spans="1:20">
      <c r="A18" s="83"/>
      <c r="B18" s="83"/>
      <c r="C18" s="83" t="s">
        <v>83</v>
      </c>
      <c r="D18" s="83">
        <v>3</v>
      </c>
      <c r="E18" s="86" t="s">
        <v>84</v>
      </c>
      <c r="F18" s="84" t="s">
        <v>38</v>
      </c>
      <c r="G18" s="86" t="s">
        <v>85</v>
      </c>
      <c r="H18" s="83" t="s">
        <v>33</v>
      </c>
      <c r="I18" s="86"/>
      <c r="J18" s="83" t="s">
        <v>33</v>
      </c>
      <c r="K18" s="83"/>
      <c r="L18" s="83"/>
      <c r="M18" s="83"/>
      <c r="N18" s="83"/>
      <c r="O18" s="83"/>
      <c r="P18" s="83"/>
      <c r="Q18" s="83"/>
      <c r="R18" s="83" t="s">
        <v>33</v>
      </c>
      <c r="S18" s="83"/>
      <c r="T18" s="83"/>
    </row>
    <row r="19" ht="39" spans="1:20">
      <c r="A19" s="83" t="s">
        <v>114</v>
      </c>
      <c r="B19" s="83" t="s">
        <v>114</v>
      </c>
      <c r="C19" s="83" t="s">
        <v>87</v>
      </c>
      <c r="D19" s="83">
        <v>6</v>
      </c>
      <c r="E19" s="86" t="s">
        <v>88</v>
      </c>
      <c r="F19" s="83" t="s">
        <v>89</v>
      </c>
      <c r="G19" s="86" t="s">
        <v>90</v>
      </c>
      <c r="H19" s="83" t="s">
        <v>33</v>
      </c>
      <c r="I19" s="83"/>
      <c r="J19" s="83" t="s">
        <v>33</v>
      </c>
      <c r="K19" s="83" t="s">
        <v>33</v>
      </c>
      <c r="L19" s="83"/>
      <c r="M19" s="83"/>
      <c r="N19" s="83" t="s">
        <v>33</v>
      </c>
      <c r="O19" s="83"/>
      <c r="P19" s="83"/>
      <c r="Q19" s="83"/>
      <c r="R19" s="83"/>
      <c r="S19" s="83"/>
      <c r="T19" s="83"/>
    </row>
    <row r="20" ht="78" spans="1:20">
      <c r="A20" s="83" t="s">
        <v>91</v>
      </c>
      <c r="B20" s="83"/>
      <c r="C20" s="83"/>
      <c r="D20" s="83">
        <v>3</v>
      </c>
      <c r="E20" s="86" t="s">
        <v>92</v>
      </c>
      <c r="F20" s="84" t="s">
        <v>35</v>
      </c>
      <c r="G20" s="95" t="s">
        <v>93</v>
      </c>
      <c r="H20" s="83" t="s">
        <v>33</v>
      </c>
      <c r="I20" s="83"/>
      <c r="J20" s="83" t="s">
        <v>33</v>
      </c>
      <c r="K20" s="83"/>
      <c r="L20" s="83"/>
      <c r="M20" s="83"/>
      <c r="N20" s="83"/>
      <c r="O20" s="83"/>
      <c r="P20" s="83"/>
      <c r="Q20" s="83"/>
      <c r="R20" s="83" t="s">
        <v>33</v>
      </c>
      <c r="S20" s="83"/>
      <c r="T20" s="83"/>
    </row>
    <row r="21" ht="39" spans="1:20">
      <c r="A21" s="83"/>
      <c r="B21" s="83"/>
      <c r="C21" s="83"/>
      <c r="D21" s="83">
        <v>2</v>
      </c>
      <c r="E21" s="96" t="s">
        <v>94</v>
      </c>
      <c r="F21" s="84" t="s">
        <v>35</v>
      </c>
      <c r="G21" s="86" t="s">
        <v>95</v>
      </c>
      <c r="H21" s="83" t="s">
        <v>33</v>
      </c>
      <c r="I21" s="83"/>
      <c r="J21" s="83" t="s">
        <v>33</v>
      </c>
      <c r="K21" s="83"/>
      <c r="L21" s="83"/>
      <c r="M21" s="83"/>
      <c r="N21" s="83"/>
      <c r="O21" s="83"/>
      <c r="P21" s="83"/>
      <c r="Q21" s="83"/>
      <c r="R21" s="83" t="s">
        <v>33</v>
      </c>
      <c r="S21" s="83"/>
      <c r="T21" s="83"/>
    </row>
    <row r="22" spans="1:20">
      <c r="A22" s="83" t="s">
        <v>96</v>
      </c>
      <c r="B22" s="83"/>
      <c r="C22" s="83"/>
      <c r="D22" s="83">
        <f>SUM(D5:D19)</f>
        <v>100</v>
      </c>
      <c r="E22" s="96"/>
      <c r="F22" s="84"/>
      <c r="G22" s="86"/>
      <c r="H22" s="83"/>
      <c r="I22" s="83"/>
      <c r="J22" s="83"/>
      <c r="K22" s="83"/>
      <c r="L22" s="83"/>
      <c r="M22" s="83"/>
      <c r="N22" s="83"/>
      <c r="O22" s="83"/>
      <c r="P22" s="83"/>
      <c r="Q22" s="83"/>
      <c r="R22" s="83"/>
      <c r="S22" s="83"/>
      <c r="T22" s="83"/>
    </row>
    <row r="23" ht="52" customHeight="1" spans="1:20">
      <c r="A23" s="86" t="s">
        <v>97</v>
      </c>
      <c r="B23" s="86"/>
      <c r="C23" s="86"/>
      <c r="D23" s="86"/>
      <c r="E23" s="86"/>
      <c r="F23" s="86"/>
      <c r="G23" s="86"/>
      <c r="H23" s="86"/>
      <c r="I23" s="86"/>
      <c r="J23" s="86"/>
      <c r="K23" s="86"/>
      <c r="L23" s="86"/>
      <c r="M23" s="86"/>
      <c r="N23" s="86"/>
      <c r="O23" s="86"/>
      <c r="P23" s="86"/>
      <c r="Q23" s="86"/>
      <c r="R23" s="86"/>
      <c r="S23" s="86"/>
      <c r="T23" s="86"/>
    </row>
  </sheetData>
  <mergeCells count="23">
    <mergeCell ref="A1:T1"/>
    <mergeCell ref="A2:T2"/>
    <mergeCell ref="A3:C3"/>
    <mergeCell ref="H3:I3"/>
    <mergeCell ref="J3:K3"/>
    <mergeCell ref="L3:R3"/>
    <mergeCell ref="A23:T23"/>
    <mergeCell ref="A5:A13"/>
    <mergeCell ref="A15:A18"/>
    <mergeCell ref="B5:B9"/>
    <mergeCell ref="B10:B12"/>
    <mergeCell ref="B17:B18"/>
    <mergeCell ref="C5:C7"/>
    <mergeCell ref="C8:C9"/>
    <mergeCell ref="D3:D4"/>
    <mergeCell ref="E3:E4"/>
    <mergeCell ref="F3:F4"/>
    <mergeCell ref="G3:G4"/>
    <mergeCell ref="T3:T4"/>
    <mergeCell ref="T5:T14"/>
    <mergeCell ref="T15:T19"/>
    <mergeCell ref="T20:T21"/>
    <mergeCell ref="A20:C21"/>
  </mergeCells>
  <printOptions horizontalCentered="1"/>
  <pageMargins left="0.433070866141732" right="0.47244094488189" top="0.94488188976378" bottom="0.94488188976378" header="0.31496062992126" footer="0.31496062992126"/>
  <pageSetup paperSize="9" scale="44" fitToHeight="0" orientation="landscape"/>
  <headerFooter scaleWithDoc="0">
    <oddFooter>&amp;C第 &amp;P 页，共 &amp;N 页</oddFooter>
    <evenFooter>&amp;R- &amp;P+5 -</evenFooter>
  </headerFooter>
  <rowBreaks count="2" manualBreakCount="2">
    <brk id="14" max="16383" man="1"/>
    <brk id="23"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2"/>
  <sheetViews>
    <sheetView topLeftCell="C24" workbookViewId="0">
      <selection activeCell="N15" sqref="N15"/>
    </sheetView>
  </sheetViews>
  <sheetFormatPr defaultColWidth="9" defaultRowHeight="14"/>
  <cols>
    <col min="1" max="1" width="10.4545454545455" style="16" customWidth="1"/>
    <col min="2" max="2" width="9" style="16"/>
    <col min="3" max="3" width="6.63636363636364" customWidth="1"/>
    <col min="4" max="4" width="18.0909090909091" customWidth="1"/>
    <col min="6" max="6" width="34.3636363636364" customWidth="1"/>
    <col min="7" max="7" width="9" style="13"/>
    <col min="8" max="14" width="14" style="13"/>
    <col min="16" max="16" width="12.8181818181818"/>
  </cols>
  <sheetData>
    <row r="1" customFormat="1" ht="21" spans="1:16">
      <c r="A1" s="17" t="s">
        <v>115</v>
      </c>
      <c r="B1" s="16"/>
      <c r="G1" s="13"/>
      <c r="H1" s="13"/>
      <c r="I1" s="13"/>
      <c r="J1" s="13"/>
      <c r="K1" s="13"/>
      <c r="L1" s="13"/>
      <c r="M1" s="13"/>
      <c r="N1" s="13"/>
    </row>
    <row r="2" ht="27.25" spans="1:16">
      <c r="A2" s="18" t="s">
        <v>116</v>
      </c>
      <c r="B2" s="18"/>
      <c r="C2" s="19"/>
      <c r="D2" s="19"/>
      <c r="E2" s="19"/>
      <c r="F2" s="19"/>
      <c r="G2" s="19"/>
      <c r="H2" s="19"/>
      <c r="I2" s="19"/>
      <c r="J2" s="19"/>
      <c r="K2" s="19"/>
      <c r="L2" s="19"/>
      <c r="M2" s="19"/>
      <c r="N2" s="19"/>
      <c r="O2" s="19"/>
    </row>
    <row r="3" ht="15.75" spans="1:16">
      <c r="A3" s="20" t="s">
        <v>117</v>
      </c>
      <c r="B3" s="20"/>
      <c r="C3" s="20"/>
      <c r="D3" s="20"/>
      <c r="E3" s="20"/>
      <c r="F3" s="21" t="s">
        <v>5</v>
      </c>
      <c r="G3" s="22" t="s">
        <v>118</v>
      </c>
      <c r="H3" s="23"/>
      <c r="I3" s="22" t="s">
        <v>119</v>
      </c>
      <c r="J3" s="23"/>
      <c r="K3" s="22" t="s">
        <v>120</v>
      </c>
      <c r="L3" s="23"/>
      <c r="M3" s="22" t="s">
        <v>121</v>
      </c>
      <c r="N3" s="23"/>
      <c r="O3" s="23" t="s">
        <v>12</v>
      </c>
    </row>
    <row r="4" ht="15.75" spans="1:16">
      <c r="A4" s="24" t="s">
        <v>13</v>
      </c>
      <c r="B4" s="25" t="s">
        <v>14</v>
      </c>
      <c r="C4" s="26"/>
      <c r="D4" s="27" t="s">
        <v>15</v>
      </c>
      <c r="E4" s="23" t="s">
        <v>122</v>
      </c>
      <c r="F4" s="21"/>
      <c r="G4" s="23" t="s">
        <v>123</v>
      </c>
      <c r="H4" s="23" t="s">
        <v>124</v>
      </c>
      <c r="I4" s="23" t="s">
        <v>123</v>
      </c>
      <c r="J4" s="23" t="s">
        <v>124</v>
      </c>
      <c r="K4" s="23" t="s">
        <v>123</v>
      </c>
      <c r="L4" s="23" t="s">
        <v>124</v>
      </c>
      <c r="M4" s="23" t="s">
        <v>123</v>
      </c>
      <c r="N4" s="23" t="s">
        <v>124</v>
      </c>
      <c r="O4" s="23"/>
    </row>
    <row r="5" ht="15.75" spans="1:16">
      <c r="A5" s="28"/>
      <c r="B5" s="29"/>
      <c r="C5" s="30"/>
      <c r="D5" s="27"/>
      <c r="E5" s="31" t="s">
        <v>125</v>
      </c>
      <c r="F5" s="21"/>
      <c r="G5" s="32"/>
      <c r="H5" s="32"/>
      <c r="I5" s="32"/>
      <c r="J5" s="32"/>
      <c r="K5" s="32"/>
      <c r="L5" s="32"/>
      <c r="M5" s="32"/>
      <c r="N5" s="32"/>
      <c r="O5" s="23"/>
    </row>
    <row r="6" ht="15.75" spans="1:16">
      <c r="A6" s="33" t="s">
        <v>126</v>
      </c>
      <c r="B6" s="34" t="s">
        <v>127</v>
      </c>
      <c r="C6" s="35"/>
      <c r="D6" s="36" t="s">
        <v>128</v>
      </c>
      <c r="E6" s="36">
        <v>6</v>
      </c>
      <c r="F6" s="37" t="s">
        <v>129</v>
      </c>
      <c r="G6" s="36">
        <v>6</v>
      </c>
      <c r="H6" s="36">
        <v>6</v>
      </c>
      <c r="I6" s="36">
        <v>6</v>
      </c>
      <c r="J6" s="36">
        <v>6</v>
      </c>
      <c r="K6" s="36">
        <v>6</v>
      </c>
      <c r="L6" s="36">
        <v>6</v>
      </c>
      <c r="M6" s="36">
        <v>6</v>
      </c>
      <c r="N6" s="38">
        <v>6</v>
      </c>
      <c r="O6" s="37"/>
    </row>
    <row r="7" ht="30.75" spans="1:16">
      <c r="A7" s="33"/>
      <c r="B7" s="34"/>
      <c r="C7" s="35"/>
      <c r="D7" s="36" t="s">
        <v>130</v>
      </c>
      <c r="E7" s="36">
        <v>6</v>
      </c>
      <c r="F7" s="37" t="s">
        <v>131</v>
      </c>
      <c r="G7" s="36">
        <v>6</v>
      </c>
      <c r="H7" s="39">
        <v>5</v>
      </c>
      <c r="I7" s="36">
        <v>6</v>
      </c>
      <c r="J7" s="36">
        <v>6</v>
      </c>
      <c r="K7" s="36">
        <v>6</v>
      </c>
      <c r="L7" s="36">
        <v>6</v>
      </c>
      <c r="M7" s="36">
        <v>6</v>
      </c>
      <c r="N7" s="38">
        <v>6</v>
      </c>
      <c r="O7" s="37"/>
    </row>
    <row r="8" ht="60.75" spans="1:16">
      <c r="A8" s="33"/>
      <c r="B8" s="40"/>
      <c r="C8" s="41"/>
      <c r="D8" s="36" t="s">
        <v>132</v>
      </c>
      <c r="E8" s="36">
        <v>6</v>
      </c>
      <c r="F8" s="37" t="s">
        <v>133</v>
      </c>
      <c r="G8" s="36">
        <v>6</v>
      </c>
      <c r="H8" s="36">
        <v>6</v>
      </c>
      <c r="I8" s="36">
        <v>6</v>
      </c>
      <c r="J8" s="36">
        <v>6</v>
      </c>
      <c r="K8" s="36">
        <v>6</v>
      </c>
      <c r="L8" s="36">
        <v>6</v>
      </c>
      <c r="M8" s="36">
        <v>6</v>
      </c>
      <c r="N8" s="38">
        <v>6</v>
      </c>
      <c r="O8" s="37"/>
    </row>
    <row r="9" ht="30.75" spans="1:16">
      <c r="A9" s="33"/>
      <c r="B9" s="34" t="s">
        <v>134</v>
      </c>
      <c r="C9" s="35"/>
      <c r="D9" s="36" t="s">
        <v>135</v>
      </c>
      <c r="E9" s="36">
        <v>2</v>
      </c>
      <c r="F9" s="37" t="s">
        <v>136</v>
      </c>
      <c r="G9" s="36">
        <v>2</v>
      </c>
      <c r="H9" s="36">
        <v>2</v>
      </c>
      <c r="I9" s="36">
        <v>2</v>
      </c>
      <c r="J9" s="36">
        <v>2</v>
      </c>
      <c r="K9" s="36">
        <v>2</v>
      </c>
      <c r="L9" s="36">
        <v>2</v>
      </c>
      <c r="M9" s="36">
        <v>2</v>
      </c>
      <c r="N9" s="38">
        <v>2</v>
      </c>
      <c r="O9" s="37"/>
    </row>
    <row r="10" ht="45.75" spans="1:16">
      <c r="A10" s="33"/>
      <c r="B10" s="34"/>
      <c r="C10" s="35"/>
      <c r="D10" s="36" t="s">
        <v>137</v>
      </c>
      <c r="E10" s="36">
        <v>10</v>
      </c>
      <c r="F10" s="37" t="s">
        <v>138</v>
      </c>
      <c r="G10" s="36">
        <v>10</v>
      </c>
      <c r="H10" s="36">
        <v>10</v>
      </c>
      <c r="I10" s="36">
        <v>10</v>
      </c>
      <c r="J10" s="36">
        <v>10</v>
      </c>
      <c r="K10" s="36">
        <v>10</v>
      </c>
      <c r="L10" s="36">
        <v>10</v>
      </c>
      <c r="M10" s="36">
        <v>10</v>
      </c>
      <c r="N10" s="42">
        <v>10</v>
      </c>
      <c r="O10" s="37"/>
    </row>
    <row r="11" ht="45.75" spans="1:16">
      <c r="A11" s="33"/>
      <c r="B11" s="40"/>
      <c r="C11" s="41"/>
      <c r="D11" s="36" t="s">
        <v>139</v>
      </c>
      <c r="E11" s="36">
        <v>6</v>
      </c>
      <c r="F11" s="37" t="s">
        <v>140</v>
      </c>
      <c r="G11" s="36">
        <v>5</v>
      </c>
      <c r="H11" s="39">
        <v>4</v>
      </c>
      <c r="I11" s="36">
        <v>5</v>
      </c>
      <c r="J11" s="39">
        <v>4</v>
      </c>
      <c r="K11" s="36">
        <v>5</v>
      </c>
      <c r="L11" s="39">
        <v>4</v>
      </c>
      <c r="M11" s="36">
        <v>5</v>
      </c>
      <c r="N11" s="43">
        <v>4</v>
      </c>
      <c r="O11" s="37"/>
    </row>
    <row r="12" ht="30.75" spans="1:16">
      <c r="A12" s="33"/>
      <c r="B12" s="34" t="s">
        <v>141</v>
      </c>
      <c r="C12" s="44"/>
      <c r="D12" s="36" t="s">
        <v>142</v>
      </c>
      <c r="E12" s="36">
        <v>6</v>
      </c>
      <c r="F12" s="37" t="s">
        <v>143</v>
      </c>
      <c r="G12" s="36">
        <v>6</v>
      </c>
      <c r="H12" s="36">
        <v>6</v>
      </c>
      <c r="I12" s="36">
        <v>6</v>
      </c>
      <c r="J12" s="36">
        <v>6</v>
      </c>
      <c r="K12" s="36">
        <v>6</v>
      </c>
      <c r="L12" s="36">
        <v>6</v>
      </c>
      <c r="M12" s="36">
        <v>6</v>
      </c>
      <c r="N12" s="38">
        <v>6</v>
      </c>
      <c r="O12" s="36"/>
      <c r="P12" s="36"/>
    </row>
    <row r="13" ht="30.75" spans="1:16">
      <c r="A13" s="33"/>
      <c r="B13" s="40"/>
      <c r="C13" s="45"/>
      <c r="D13" s="36" t="s">
        <v>144</v>
      </c>
      <c r="E13" s="36">
        <v>3</v>
      </c>
      <c r="F13" s="37" t="s">
        <v>145</v>
      </c>
      <c r="G13" s="36">
        <v>3</v>
      </c>
      <c r="H13" s="36">
        <v>3</v>
      </c>
      <c r="I13" s="36">
        <v>3</v>
      </c>
      <c r="J13" s="36">
        <v>3</v>
      </c>
      <c r="K13" s="36">
        <v>3</v>
      </c>
      <c r="L13" s="36">
        <v>3</v>
      </c>
      <c r="M13" s="36">
        <v>3</v>
      </c>
      <c r="N13" s="43">
        <v>2</v>
      </c>
      <c r="O13" s="37"/>
    </row>
    <row r="14" ht="45.75" spans="1:16">
      <c r="A14" s="33"/>
      <c r="B14" s="34" t="s">
        <v>146</v>
      </c>
      <c r="C14" s="44"/>
      <c r="D14" s="36" t="s">
        <v>147</v>
      </c>
      <c r="E14" s="36">
        <v>6</v>
      </c>
      <c r="F14" s="37" t="s">
        <v>148</v>
      </c>
      <c r="G14" s="36">
        <v>6</v>
      </c>
      <c r="H14" s="36">
        <v>6</v>
      </c>
      <c r="I14" s="36">
        <v>6</v>
      </c>
      <c r="J14" s="36">
        <v>6</v>
      </c>
      <c r="K14" s="36">
        <v>6</v>
      </c>
      <c r="L14" s="36">
        <v>6</v>
      </c>
      <c r="M14" s="36">
        <v>6</v>
      </c>
      <c r="N14" s="38">
        <v>6</v>
      </c>
      <c r="O14" s="37"/>
    </row>
    <row r="15" ht="30.75" spans="1:16">
      <c r="A15" s="46"/>
      <c r="B15" s="40"/>
      <c r="C15" s="45"/>
      <c r="D15" s="36" t="s">
        <v>149</v>
      </c>
      <c r="E15" s="36">
        <v>3</v>
      </c>
      <c r="F15" s="37" t="s">
        <v>150</v>
      </c>
      <c r="G15" s="36">
        <v>3</v>
      </c>
      <c r="H15" s="36">
        <v>3</v>
      </c>
      <c r="I15" s="36">
        <v>3</v>
      </c>
      <c r="J15" s="36">
        <v>3</v>
      </c>
      <c r="K15" s="36">
        <v>3</v>
      </c>
      <c r="L15" s="36">
        <v>3</v>
      </c>
      <c r="M15" s="36">
        <v>3</v>
      </c>
      <c r="N15" s="43">
        <v>2</v>
      </c>
      <c r="O15" s="37"/>
    </row>
    <row r="16" ht="30.75" spans="1:16">
      <c r="A16" s="47" t="s">
        <v>151</v>
      </c>
      <c r="B16" s="34" t="s">
        <v>152</v>
      </c>
      <c r="C16" s="44"/>
      <c r="D16" s="36" t="s">
        <v>153</v>
      </c>
      <c r="E16" s="36">
        <v>10</v>
      </c>
      <c r="F16" s="37" t="s">
        <v>154</v>
      </c>
      <c r="G16" s="36">
        <v>10</v>
      </c>
      <c r="H16" s="36"/>
      <c r="I16" s="36"/>
      <c r="J16" s="36"/>
      <c r="K16" s="36">
        <v>10</v>
      </c>
      <c r="L16" s="36"/>
      <c r="M16" s="36"/>
      <c r="N16" s="42"/>
      <c r="O16" s="37"/>
    </row>
    <row r="17" ht="45.75" spans="1:15">
      <c r="A17" s="47"/>
      <c r="B17" s="34"/>
      <c r="C17" s="44"/>
      <c r="D17" s="36" t="s">
        <v>155</v>
      </c>
      <c r="E17" s="36">
        <v>10</v>
      </c>
      <c r="F17" s="37" t="s">
        <v>156</v>
      </c>
      <c r="G17" s="36">
        <v>10</v>
      </c>
      <c r="H17" s="36"/>
      <c r="I17" s="36"/>
      <c r="J17" s="36"/>
      <c r="K17" s="36">
        <v>10</v>
      </c>
      <c r="L17" s="36"/>
      <c r="M17" s="36"/>
      <c r="N17" s="42"/>
      <c r="O17" s="37"/>
    </row>
    <row r="18" ht="45.75" spans="1:15">
      <c r="A18" s="47"/>
      <c r="B18" s="40"/>
      <c r="C18" s="45"/>
      <c r="D18" s="36" t="s">
        <v>157</v>
      </c>
      <c r="E18" s="36">
        <v>10</v>
      </c>
      <c r="F18" s="37" t="s">
        <v>158</v>
      </c>
      <c r="G18" s="36">
        <v>10</v>
      </c>
      <c r="H18" s="36"/>
      <c r="I18" s="36"/>
      <c r="J18" s="36"/>
      <c r="K18" s="36">
        <v>10</v>
      </c>
      <c r="L18" s="36"/>
      <c r="M18" s="36"/>
      <c r="N18" s="42"/>
      <c r="O18" s="37"/>
    </row>
    <row r="19" ht="15.75" spans="1:15">
      <c r="A19" s="47"/>
      <c r="B19" s="34" t="s">
        <v>159</v>
      </c>
      <c r="C19" s="44"/>
      <c r="D19" s="36" t="s">
        <v>160</v>
      </c>
      <c r="E19" s="36">
        <v>10</v>
      </c>
      <c r="F19" s="37" t="s">
        <v>161</v>
      </c>
      <c r="G19" s="36"/>
      <c r="H19" s="36"/>
      <c r="I19" s="36"/>
      <c r="J19" s="36"/>
      <c r="K19" s="36"/>
      <c r="L19" s="36"/>
      <c r="M19" s="36"/>
      <c r="N19" s="48"/>
      <c r="O19" s="37"/>
    </row>
    <row r="20" ht="30.75" spans="1:15">
      <c r="A20" s="47"/>
      <c r="B20" s="34"/>
      <c r="C20" s="44"/>
      <c r="D20" s="36" t="s">
        <v>162</v>
      </c>
      <c r="E20" s="36">
        <v>10</v>
      </c>
      <c r="F20" s="37" t="s">
        <v>163</v>
      </c>
      <c r="G20" s="36"/>
      <c r="H20" s="36"/>
      <c r="I20" s="36"/>
      <c r="J20" s="36"/>
      <c r="K20" s="36"/>
      <c r="L20" s="36"/>
      <c r="M20" s="36"/>
      <c r="N20" s="48"/>
      <c r="O20" s="37"/>
    </row>
    <row r="21" ht="45.75" spans="1:15">
      <c r="A21" s="47"/>
      <c r="B21" s="34"/>
      <c r="C21" s="44"/>
      <c r="D21" s="36" t="s">
        <v>164</v>
      </c>
      <c r="E21" s="36">
        <v>5</v>
      </c>
      <c r="F21" s="37" t="s">
        <v>165</v>
      </c>
      <c r="G21" s="36"/>
      <c r="H21" s="36"/>
      <c r="I21" s="36"/>
      <c r="J21" s="36"/>
      <c r="K21" s="36"/>
      <c r="L21" s="36"/>
      <c r="M21" s="36"/>
      <c r="N21" s="48"/>
      <c r="O21" s="37"/>
    </row>
    <row r="22" ht="30.75" spans="1:15">
      <c r="A22" s="47"/>
      <c r="B22" s="40"/>
      <c r="C22" s="45"/>
      <c r="D22" s="36" t="s">
        <v>166</v>
      </c>
      <c r="E22" s="36">
        <v>5</v>
      </c>
      <c r="F22" s="37" t="s">
        <v>167</v>
      </c>
      <c r="G22" s="36"/>
      <c r="H22" s="36"/>
      <c r="I22" s="36"/>
      <c r="J22" s="36"/>
      <c r="K22" s="36"/>
      <c r="L22" s="36"/>
      <c r="M22" s="36"/>
      <c r="N22" s="48"/>
      <c r="O22" s="37"/>
    </row>
    <row r="23" ht="15.75" spans="1:15">
      <c r="A23" s="47"/>
      <c r="B23" s="44" t="s">
        <v>168</v>
      </c>
      <c r="C23" s="44" t="s">
        <v>169</v>
      </c>
      <c r="D23" s="36" t="s">
        <v>170</v>
      </c>
      <c r="E23" s="36">
        <v>15</v>
      </c>
      <c r="F23" s="37" t="s">
        <v>171</v>
      </c>
      <c r="G23" s="36"/>
      <c r="H23" s="36"/>
      <c r="I23" s="36"/>
      <c r="J23" s="36"/>
      <c r="K23" s="36"/>
      <c r="L23" s="36"/>
      <c r="M23" s="36"/>
      <c r="N23" s="42"/>
      <c r="O23" s="49"/>
    </row>
    <row r="24" ht="30.75" spans="1:15">
      <c r="A24" s="47"/>
      <c r="B24" s="44"/>
      <c r="C24" s="45"/>
      <c r="D24" s="36" t="s">
        <v>172</v>
      </c>
      <c r="E24" s="36">
        <v>15</v>
      </c>
      <c r="F24" s="37" t="s">
        <v>173</v>
      </c>
      <c r="G24" s="36"/>
      <c r="H24" s="36"/>
      <c r="I24" s="36"/>
      <c r="J24" s="36"/>
      <c r="K24" s="36"/>
      <c r="L24" s="36"/>
      <c r="M24" s="36"/>
      <c r="N24" s="42"/>
      <c r="O24" s="37"/>
    </row>
    <row r="25" ht="15.75" spans="1:15">
      <c r="A25" s="47"/>
      <c r="B25" s="44"/>
      <c r="C25" s="44" t="s">
        <v>174</v>
      </c>
      <c r="D25" s="36" t="s">
        <v>175</v>
      </c>
      <c r="E25" s="36">
        <v>10</v>
      </c>
      <c r="F25" s="37" t="s">
        <v>176</v>
      </c>
      <c r="G25" s="36"/>
      <c r="H25" s="36"/>
      <c r="I25" s="36">
        <v>10</v>
      </c>
      <c r="J25" s="36">
        <v>10</v>
      </c>
      <c r="K25" s="36"/>
      <c r="L25" s="36">
        <v>10</v>
      </c>
      <c r="M25" s="36">
        <v>10</v>
      </c>
      <c r="N25" s="42">
        <v>10</v>
      </c>
      <c r="O25" s="37"/>
    </row>
    <row r="26" ht="15.75" spans="1:15">
      <c r="A26" s="47"/>
      <c r="B26" s="44"/>
      <c r="C26" s="44"/>
      <c r="D26" s="36" t="s">
        <v>177</v>
      </c>
      <c r="E26" s="36">
        <v>10</v>
      </c>
      <c r="F26" s="37" t="s">
        <v>178</v>
      </c>
      <c r="G26" s="36"/>
      <c r="H26" s="36"/>
      <c r="I26" s="36">
        <v>10</v>
      </c>
      <c r="J26" s="36">
        <v>10</v>
      </c>
      <c r="K26" s="36"/>
      <c r="L26" s="36">
        <v>10</v>
      </c>
      <c r="M26" s="36">
        <v>10</v>
      </c>
      <c r="N26" s="42">
        <v>10</v>
      </c>
      <c r="O26" s="37"/>
    </row>
    <row r="27" ht="15.75" spans="1:15">
      <c r="A27" s="47"/>
      <c r="B27" s="45"/>
      <c r="C27" s="45"/>
      <c r="D27" s="36" t="s">
        <v>179</v>
      </c>
      <c r="E27" s="36">
        <v>10</v>
      </c>
      <c r="F27" s="37" t="s">
        <v>180</v>
      </c>
      <c r="G27" s="36"/>
      <c r="H27" s="36"/>
      <c r="I27" s="36">
        <v>10</v>
      </c>
      <c r="J27" s="39">
        <v>5</v>
      </c>
      <c r="K27" s="36"/>
      <c r="L27" s="39">
        <v>5</v>
      </c>
      <c r="M27" s="36">
        <v>10</v>
      </c>
      <c r="N27" s="39">
        <v>5</v>
      </c>
      <c r="O27" s="37"/>
    </row>
    <row r="28" ht="30.75" spans="1:15">
      <c r="A28" s="47"/>
      <c r="B28" s="34" t="s">
        <v>181</v>
      </c>
      <c r="C28" s="44"/>
      <c r="D28" s="36" t="s">
        <v>182</v>
      </c>
      <c r="E28" s="36">
        <v>10</v>
      </c>
      <c r="F28" s="37" t="s">
        <v>183</v>
      </c>
      <c r="G28" s="36"/>
      <c r="H28" s="36">
        <v>10</v>
      </c>
      <c r="I28" s="36"/>
      <c r="J28" s="36"/>
      <c r="K28" s="36"/>
      <c r="L28" s="36"/>
      <c r="M28" s="36"/>
      <c r="N28" s="42"/>
      <c r="O28" s="37"/>
    </row>
    <row r="29" ht="30.75" spans="1:15">
      <c r="A29" s="47"/>
      <c r="B29" s="34"/>
      <c r="C29" s="44"/>
      <c r="D29" s="36" t="s">
        <v>184</v>
      </c>
      <c r="E29" s="36">
        <v>10</v>
      </c>
      <c r="F29" s="37" t="s">
        <v>185</v>
      </c>
      <c r="G29" s="36"/>
      <c r="H29" s="36">
        <v>10</v>
      </c>
      <c r="I29" s="36"/>
      <c r="J29" s="36"/>
      <c r="K29" s="36"/>
      <c r="L29" s="36"/>
      <c r="M29" s="36"/>
      <c r="N29" s="42"/>
      <c r="O29" s="37"/>
    </row>
    <row r="30" ht="30.75" spans="1:15">
      <c r="A30" s="47"/>
      <c r="B30" s="34"/>
      <c r="C30" s="44"/>
      <c r="D30" s="36" t="s">
        <v>186</v>
      </c>
      <c r="E30" s="36">
        <v>10</v>
      </c>
      <c r="F30" s="37" t="s">
        <v>187</v>
      </c>
      <c r="G30" s="36"/>
      <c r="H30" s="36">
        <v>10</v>
      </c>
      <c r="I30" s="36"/>
      <c r="J30" s="36"/>
      <c r="K30" s="36"/>
      <c r="L30" s="36"/>
      <c r="M30" s="36"/>
      <c r="N30" s="42"/>
      <c r="O30" s="37"/>
    </row>
    <row r="31" ht="30.75" spans="1:15">
      <c r="A31" s="50" t="s">
        <v>188</v>
      </c>
      <c r="B31" s="51" t="s">
        <v>189</v>
      </c>
      <c r="C31" s="51"/>
      <c r="D31" s="36" t="s">
        <v>166</v>
      </c>
      <c r="E31" s="36">
        <v>6</v>
      </c>
      <c r="F31" s="52" t="s">
        <v>190</v>
      </c>
      <c r="G31" s="36">
        <v>6</v>
      </c>
      <c r="H31" s="39">
        <v>5</v>
      </c>
      <c r="I31" s="36">
        <v>6</v>
      </c>
      <c r="J31" s="39">
        <v>5</v>
      </c>
      <c r="K31" s="36">
        <v>6</v>
      </c>
      <c r="L31" s="36">
        <v>6</v>
      </c>
      <c r="M31" s="36">
        <v>6</v>
      </c>
      <c r="N31" s="53">
        <v>5</v>
      </c>
      <c r="O31" s="37"/>
    </row>
    <row r="32" ht="45.75" spans="1:15">
      <c r="A32" s="54"/>
      <c r="B32" s="51" t="s">
        <v>191</v>
      </c>
      <c r="C32" s="51"/>
      <c r="D32" s="36" t="s">
        <v>192</v>
      </c>
      <c r="E32" s="36">
        <v>5</v>
      </c>
      <c r="F32" s="52" t="s">
        <v>193</v>
      </c>
      <c r="G32" s="36">
        <v>5</v>
      </c>
      <c r="H32" s="36">
        <v>5</v>
      </c>
      <c r="I32" s="36">
        <v>5</v>
      </c>
      <c r="J32" s="36">
        <v>5</v>
      </c>
      <c r="K32" s="36">
        <v>5</v>
      </c>
      <c r="L32" s="36">
        <v>5</v>
      </c>
      <c r="M32" s="36">
        <v>5</v>
      </c>
      <c r="N32" s="48">
        <v>5</v>
      </c>
      <c r="O32" s="37"/>
    </row>
    <row r="33" ht="30.75" spans="1:15">
      <c r="A33" s="55"/>
      <c r="B33" s="51" t="s">
        <v>194</v>
      </c>
      <c r="C33" s="51"/>
      <c r="D33" s="56" t="s">
        <v>195</v>
      </c>
      <c r="E33" s="56">
        <v>5</v>
      </c>
      <c r="F33" s="57" t="s">
        <v>196</v>
      </c>
      <c r="G33" s="56">
        <v>4</v>
      </c>
      <c r="H33" s="56">
        <v>4</v>
      </c>
      <c r="I33" s="56">
        <v>4</v>
      </c>
      <c r="J33" s="56">
        <v>4</v>
      </c>
      <c r="K33" s="56">
        <v>4</v>
      </c>
      <c r="L33" s="56">
        <v>4</v>
      </c>
      <c r="M33" s="56">
        <v>4</v>
      </c>
      <c r="N33" s="53">
        <v>3.85</v>
      </c>
      <c r="O33" s="58"/>
    </row>
    <row r="34" ht="15.75" spans="1:15">
      <c r="A34" s="59" t="s">
        <v>197</v>
      </c>
      <c r="B34" s="60"/>
      <c r="C34" s="60"/>
      <c r="D34" s="61"/>
      <c r="E34" s="62"/>
      <c r="F34" s="63"/>
      <c r="G34" s="62">
        <f t="shared" ref="G34:P34" si="0">SUM(G6:G33)</f>
        <v>98</v>
      </c>
      <c r="H34" s="64">
        <f t="shared" si="0"/>
        <v>95</v>
      </c>
      <c r="I34" s="62">
        <f t="shared" si="0"/>
        <v>98</v>
      </c>
      <c r="J34" s="64">
        <f t="shared" si="0"/>
        <v>91</v>
      </c>
      <c r="K34" s="62">
        <f t="shared" si="0"/>
        <v>98</v>
      </c>
      <c r="L34" s="64">
        <f t="shared" si="0"/>
        <v>92</v>
      </c>
      <c r="M34" s="62">
        <f t="shared" si="0"/>
        <v>98</v>
      </c>
      <c r="N34" s="64">
        <f t="shared" si="0"/>
        <v>88.85</v>
      </c>
      <c r="O34" s="65"/>
    </row>
    <row r="35" ht="15.75" spans="1:15">
      <c r="A35" s="66" t="s">
        <v>198</v>
      </c>
      <c r="B35" s="34"/>
      <c r="C35" s="44"/>
      <c r="D35" s="56" t="s">
        <v>199</v>
      </c>
      <c r="E35" s="36" t="s">
        <v>200</v>
      </c>
      <c r="F35" s="37" t="s">
        <v>201</v>
      </c>
      <c r="G35" s="36"/>
      <c r="H35" s="36"/>
      <c r="I35" s="36"/>
      <c r="J35" s="36"/>
      <c r="K35" s="36"/>
      <c r="L35" s="36"/>
      <c r="M35" s="36"/>
      <c r="N35" s="36"/>
      <c r="O35" s="67"/>
    </row>
    <row r="36" ht="15.75" spans="1:15">
      <c r="A36" s="68" t="s">
        <v>202</v>
      </c>
      <c r="B36" s="40"/>
      <c r="C36" s="45"/>
      <c r="D36" s="36" t="s">
        <v>203</v>
      </c>
      <c r="E36" s="36"/>
      <c r="F36" s="37"/>
      <c r="G36" s="36"/>
      <c r="H36" s="36"/>
      <c r="I36" s="36"/>
      <c r="J36" s="36"/>
      <c r="K36" s="36"/>
      <c r="L36" s="36"/>
      <c r="M36" s="36"/>
      <c r="N36" s="36"/>
      <c r="O36" s="67"/>
    </row>
    <row r="39" customFormat="1" spans="1:15">
      <c r="A39" s="16"/>
      <c r="B39" s="16"/>
      <c r="G39" s="13"/>
      <c r="H39" s="13"/>
      <c r="I39" s="13"/>
      <c r="J39" s="13"/>
      <c r="K39" s="13"/>
      <c r="L39" s="13"/>
      <c r="M39" s="13"/>
      <c r="N39" s="13"/>
    </row>
    <row r="42" spans="1:15">
      <c r="I42" s="69">
        <f>(J34+L34+N34)/3</f>
        <v>90.6166666666667</v>
      </c>
    </row>
  </sheetData>
  <mergeCells count="42">
    <mergeCell ref="A2:O2"/>
    <mergeCell ref="A3:E3"/>
    <mergeCell ref="G3:H3"/>
    <mergeCell ref="I3:J3"/>
    <mergeCell ref="K3:L3"/>
    <mergeCell ref="M3:N3"/>
    <mergeCell ref="B31:C31"/>
    <mergeCell ref="B32:C32"/>
    <mergeCell ref="B33:C33"/>
    <mergeCell ref="A34:C34"/>
    <mergeCell ref="A35:C35"/>
    <mergeCell ref="A36:C36"/>
    <mergeCell ref="A4:A5"/>
    <mergeCell ref="A6:A15"/>
    <mergeCell ref="A16:A30"/>
    <mergeCell ref="A31:A33"/>
    <mergeCell ref="B23:B27"/>
    <mergeCell ref="C23:C24"/>
    <mergeCell ref="C25:C27"/>
    <mergeCell ref="D4:D5"/>
    <mergeCell ref="E35:E36"/>
    <mergeCell ref="F3:F5"/>
    <mergeCell ref="F35:F36"/>
    <mergeCell ref="G4:G5"/>
    <mergeCell ref="G35:G36"/>
    <mergeCell ref="H4:H5"/>
    <mergeCell ref="I4:I5"/>
    <mergeCell ref="J4:J5"/>
    <mergeCell ref="K4:K5"/>
    <mergeCell ref="L4:L5"/>
    <mergeCell ref="M4:M5"/>
    <mergeCell ref="N4:N5"/>
    <mergeCell ref="O3:O5"/>
    <mergeCell ref="O35:O36"/>
    <mergeCell ref="B4:C5"/>
    <mergeCell ref="B6:C8"/>
    <mergeCell ref="B9:C11"/>
    <mergeCell ref="B12:C13"/>
    <mergeCell ref="B14:C15"/>
    <mergeCell ref="B16:C18"/>
    <mergeCell ref="B19:C22"/>
    <mergeCell ref="B28:C30"/>
  </mergeCells>
  <pageMargins left="0.75" right="0.75" top="1" bottom="1" header="0.5" footer="0.5"/>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D1:G15"/>
  <sheetViews>
    <sheetView workbookViewId="0">
      <selection activeCell="F10" sqref="F10"/>
    </sheetView>
  </sheetViews>
  <sheetFormatPr defaultColWidth="8.72727272727273" defaultRowHeight="14" outlineLevelCol="6"/>
  <cols>
    <col min="5" max="6" width="17.8181818181818" customWidth="1"/>
    <col min="7" max="7" width="12.6363636363636" customWidth="1"/>
  </cols>
  <sheetData>
    <row r="1" s="13" customFormat="1" spans="4:7">
      <c r="D1" s="13" t="s">
        <v>204</v>
      </c>
      <c r="E1" s="13" t="s">
        <v>205</v>
      </c>
      <c r="F1" s="13" t="s">
        <v>206</v>
      </c>
      <c r="G1" s="13" t="s">
        <v>207</v>
      </c>
    </row>
    <row r="2" spans="4:7">
      <c r="D2" t="s">
        <v>208</v>
      </c>
      <c r="E2" s="14">
        <v>27052323.67</v>
      </c>
      <c r="F2" s="14">
        <v>15080969.97</v>
      </c>
      <c r="G2" s="15">
        <f>F2/E2</f>
        <v>0.557474106622649</v>
      </c>
    </row>
    <row r="3" spans="4:7">
      <c r="D3" t="s">
        <v>209</v>
      </c>
      <c r="E3" s="14">
        <v>29482376.47</v>
      </c>
      <c r="F3" s="14">
        <v>27673413.77</v>
      </c>
      <c r="G3" s="15">
        <f>F3/E3</f>
        <v>0.938642575104462</v>
      </c>
    </row>
    <row r="4" spans="4:7">
      <c r="D4" t="s">
        <v>210</v>
      </c>
      <c r="E4" s="14">
        <v>30266068.67</v>
      </c>
      <c r="F4" s="14">
        <v>28623370.77</v>
      </c>
      <c r="G4" s="15">
        <f>F4/E4</f>
        <v>0.945724767960093</v>
      </c>
    </row>
    <row r="5" spans="4:7">
      <c r="E5" s="14"/>
      <c r="F5" s="14"/>
    </row>
    <row r="6" spans="4:7">
      <c r="E6" s="14"/>
      <c r="F6" s="14"/>
    </row>
    <row r="7" spans="4:7">
      <c r="E7" s="14"/>
      <c r="F7" s="14"/>
    </row>
    <row r="8" spans="4:7">
      <c r="E8" s="14">
        <f>ROUND(E2/10000,2)</f>
        <v>2705.23</v>
      </c>
      <c r="F8" s="14">
        <f>ROUND(F2/10000,2)</f>
        <v>1508.1</v>
      </c>
    </row>
    <row r="9" spans="4:7">
      <c r="E9" s="14">
        <f>ROUND(E3/10000,2)</f>
        <v>2948.24</v>
      </c>
      <c r="F9" s="14">
        <f>ROUND(F3/10000,2)</f>
        <v>2767.34</v>
      </c>
    </row>
    <row r="10" spans="4:7">
      <c r="E10" s="14">
        <f>ROUND(E4/10000,2)</f>
        <v>3026.61</v>
      </c>
      <c r="F10" s="14">
        <f>ROUND(F4/10000,2)</f>
        <v>2862.34</v>
      </c>
    </row>
    <row r="11" spans="4:7">
      <c r="E11" s="14"/>
      <c r="F11" s="14"/>
    </row>
    <row r="12" spans="4:7">
      <c r="E12" s="14">
        <v>9700.47</v>
      </c>
      <c r="F12" s="14">
        <v>9117.75</v>
      </c>
    </row>
    <row r="13" spans="4:7">
      <c r="E13" s="14">
        <v>10362.54</v>
      </c>
      <c r="F13" s="14">
        <v>9809.84</v>
      </c>
    </row>
    <row r="14" spans="4:7">
      <c r="E14" s="14">
        <v>11301.35</v>
      </c>
      <c r="F14" s="14">
        <v>10735.99</v>
      </c>
    </row>
    <row r="15" spans="4:7">
      <c r="E15" s="14"/>
      <c r="F15" s="14"/>
    </row>
  </sheetData>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G34"/>
  <sheetViews>
    <sheetView workbookViewId="0">
      <pane xSplit="3" ySplit="1" topLeftCell="D2" activePane="bottomRight" state="frozen"/>
      <selection/>
      <selection pane="topRight"/>
      <selection pane="bottomLeft"/>
      <selection pane="bottomRight" activeCell="B44" sqref="B44"/>
    </sheetView>
  </sheetViews>
  <sheetFormatPr defaultColWidth="8.72727272727273" defaultRowHeight="14" outlineLevelCol="6"/>
  <cols>
    <col min="1" max="1" width="9.09090909090909" style="1" customWidth="1"/>
    <col min="2" max="2" width="38.8181818181818" style="3" customWidth="1"/>
    <col min="3" max="3" width="14.5454545454545" style="2" customWidth="1"/>
    <col min="4" max="5" width="19.4545454545455" style="4" customWidth="1"/>
    <col min="6" max="6" width="14" style="2" customWidth="1"/>
    <col min="7" max="7" width="10.7272727272727" style="5" customWidth="1"/>
    <col min="8" max="16384" width="8.72727272727273" style="2"/>
  </cols>
  <sheetData>
    <row r="1" s="1" customFormat="1" ht="28" spans="1:7">
      <c r="A1" s="1" t="s">
        <v>211</v>
      </c>
      <c r="B1" s="5" t="s">
        <v>212</v>
      </c>
      <c r="C1" s="1" t="s">
        <v>213</v>
      </c>
      <c r="D1" s="6" t="s">
        <v>205</v>
      </c>
      <c r="E1" s="6" t="s">
        <v>206</v>
      </c>
      <c r="F1" s="1" t="s">
        <v>214</v>
      </c>
      <c r="G1" s="5" t="s">
        <v>215</v>
      </c>
    </row>
    <row r="2" hidden="1" spans="1:7">
      <c r="A2" s="1">
        <f>ROW()-1</f>
        <v>1</v>
      </c>
      <c r="B2" s="3" t="s">
        <v>216</v>
      </c>
      <c r="C2" s="2" t="s">
        <v>217</v>
      </c>
      <c r="D2" s="4">
        <v>100000</v>
      </c>
      <c r="E2" s="4">
        <v>98100</v>
      </c>
      <c r="F2" s="7">
        <f t="shared" ref="F2:F12" si="0">(D2-E2)/D2</f>
        <v>0.019</v>
      </c>
    </row>
    <row r="3" hidden="1" spans="1:7">
      <c r="A3" s="1">
        <f t="shared" ref="A3:A12" si="1">ROW()-1</f>
        <v>2</v>
      </c>
      <c r="B3" s="3" t="s">
        <v>218</v>
      </c>
      <c r="C3" s="2" t="s">
        <v>217</v>
      </c>
      <c r="D3" s="4">
        <v>20000</v>
      </c>
      <c r="E3" s="4">
        <v>19069</v>
      </c>
      <c r="F3" s="7">
        <f t="shared" si="0"/>
        <v>0.04655</v>
      </c>
    </row>
    <row r="4" hidden="1" spans="1:7">
      <c r="A4" s="1">
        <f t="shared" si="1"/>
        <v>3</v>
      </c>
      <c r="B4" s="3" t="s">
        <v>219</v>
      </c>
      <c r="C4" s="2" t="s">
        <v>217</v>
      </c>
      <c r="D4" s="4">
        <v>50000</v>
      </c>
      <c r="E4" s="4">
        <v>43084</v>
      </c>
      <c r="F4" s="7">
        <f t="shared" si="0"/>
        <v>0.13832</v>
      </c>
    </row>
    <row r="5" spans="1:7">
      <c r="A5" s="1">
        <f t="shared" si="1"/>
        <v>4</v>
      </c>
      <c r="B5" s="3" t="s">
        <v>220</v>
      </c>
      <c r="C5" s="2" t="s">
        <v>221</v>
      </c>
      <c r="D5" s="4">
        <v>634636</v>
      </c>
      <c r="E5" s="4">
        <v>630734.37</v>
      </c>
      <c r="F5" s="7">
        <f t="shared" si="0"/>
        <v>0.006147823319194</v>
      </c>
      <c r="G5" s="5" t="s">
        <v>222</v>
      </c>
    </row>
    <row r="6" hidden="1" spans="1:7">
      <c r="A6" s="1">
        <f t="shared" si="1"/>
        <v>5</v>
      </c>
      <c r="B6" s="3" t="s">
        <v>223</v>
      </c>
      <c r="C6" s="2" t="s">
        <v>217</v>
      </c>
      <c r="D6" s="4">
        <v>30000</v>
      </c>
      <c r="E6" s="4">
        <v>25700</v>
      </c>
      <c r="F6" s="7">
        <f t="shared" si="0"/>
        <v>0.143333333333333</v>
      </c>
    </row>
    <row r="7" hidden="1" spans="1:7">
      <c r="A7" s="1">
        <f t="shared" si="1"/>
        <v>6</v>
      </c>
      <c r="B7" s="3" t="s">
        <v>224</v>
      </c>
      <c r="C7" s="2" t="s">
        <v>217</v>
      </c>
      <c r="D7" s="4">
        <v>20000</v>
      </c>
      <c r="E7" s="4">
        <v>19999</v>
      </c>
      <c r="F7" s="7">
        <f t="shared" si="0"/>
        <v>5e-5</v>
      </c>
    </row>
    <row r="8" hidden="1" spans="1:7">
      <c r="A8" s="1">
        <f t="shared" si="1"/>
        <v>7</v>
      </c>
      <c r="B8" s="3" t="s">
        <v>225</v>
      </c>
      <c r="C8" s="2" t="s">
        <v>217</v>
      </c>
      <c r="D8" s="4">
        <v>56100</v>
      </c>
      <c r="E8" s="4">
        <v>56100</v>
      </c>
      <c r="F8" s="7">
        <f t="shared" si="0"/>
        <v>0</v>
      </c>
    </row>
    <row r="9" hidden="1" spans="1:7">
      <c r="A9" s="1">
        <f t="shared" si="1"/>
        <v>8</v>
      </c>
      <c r="B9" s="8" t="s">
        <v>118</v>
      </c>
      <c r="C9" s="9" t="s">
        <v>217</v>
      </c>
      <c r="D9" s="10">
        <v>1200000</v>
      </c>
      <c r="E9" s="10">
        <v>1200000</v>
      </c>
      <c r="F9" s="11">
        <f t="shared" si="0"/>
        <v>0</v>
      </c>
      <c r="G9" s="12"/>
    </row>
    <row r="10" hidden="1" spans="1:7">
      <c r="A10" s="1">
        <f t="shared" si="1"/>
        <v>9</v>
      </c>
      <c r="B10" s="3" t="s">
        <v>226</v>
      </c>
      <c r="C10" s="2" t="s">
        <v>217</v>
      </c>
      <c r="D10" s="4">
        <v>30000</v>
      </c>
      <c r="E10" s="4">
        <v>22317</v>
      </c>
      <c r="F10" s="7">
        <f t="shared" si="0"/>
        <v>0.2561</v>
      </c>
      <c r="G10" s="5" t="s">
        <v>222</v>
      </c>
    </row>
    <row r="11" hidden="1" spans="1:7">
      <c r="A11" s="1">
        <f t="shared" si="1"/>
        <v>10</v>
      </c>
      <c r="B11" s="3" t="s">
        <v>227</v>
      </c>
      <c r="C11" s="2" t="s">
        <v>217</v>
      </c>
      <c r="D11" s="4">
        <v>25000</v>
      </c>
      <c r="E11" s="4">
        <v>25000</v>
      </c>
      <c r="F11" s="7">
        <f t="shared" si="0"/>
        <v>0</v>
      </c>
    </row>
    <row r="12" ht="28" spans="1:7">
      <c r="A12" s="1">
        <f t="shared" si="1"/>
        <v>11</v>
      </c>
      <c r="B12" s="3" t="s">
        <v>228</v>
      </c>
      <c r="C12" s="2" t="s">
        <v>221</v>
      </c>
      <c r="D12" s="4">
        <v>196420</v>
      </c>
      <c r="E12" s="4">
        <v>196407.16</v>
      </c>
      <c r="F12" s="7">
        <f t="shared" si="0"/>
        <v>6.5370125241811e-5</v>
      </c>
      <c r="G12" s="5" t="s">
        <v>222</v>
      </c>
    </row>
    <row r="13" spans="1:7">
      <c r="A13" s="1">
        <f t="shared" ref="A13:A22" si="2">ROW()-1</f>
        <v>12</v>
      </c>
      <c r="B13" s="3" t="s">
        <v>229</v>
      </c>
      <c r="C13" s="2" t="s">
        <v>221</v>
      </c>
      <c r="D13" s="4">
        <v>168944</v>
      </c>
      <c r="E13" s="4">
        <v>168944</v>
      </c>
      <c r="F13" s="7">
        <f t="shared" ref="F13:F34" si="3">(D13-E13)/D13</f>
        <v>0</v>
      </c>
      <c r="G13" s="5" t="s">
        <v>222</v>
      </c>
    </row>
    <row r="14" spans="1:7">
      <c r="A14" s="1">
        <f t="shared" si="2"/>
        <v>13</v>
      </c>
      <c r="B14" s="3" t="s">
        <v>230</v>
      </c>
      <c r="C14" s="2" t="s">
        <v>221</v>
      </c>
      <c r="D14" s="4">
        <v>80000</v>
      </c>
      <c r="E14" s="4">
        <v>80000</v>
      </c>
      <c r="F14" s="7">
        <f t="shared" si="3"/>
        <v>0</v>
      </c>
      <c r="G14" s="5" t="s">
        <v>222</v>
      </c>
    </row>
    <row r="15" spans="1:7">
      <c r="A15" s="1">
        <f t="shared" si="2"/>
        <v>14</v>
      </c>
      <c r="B15" s="8" t="s">
        <v>231</v>
      </c>
      <c r="C15" s="9" t="s">
        <v>221</v>
      </c>
      <c r="D15" s="10">
        <v>2735213.69</v>
      </c>
      <c r="E15" s="10">
        <v>2735213.69</v>
      </c>
      <c r="F15" s="11">
        <f t="shared" si="3"/>
        <v>0</v>
      </c>
      <c r="G15" s="12" t="s">
        <v>222</v>
      </c>
    </row>
    <row r="16" ht="28" spans="1:7">
      <c r="A16" s="1">
        <f t="shared" si="2"/>
        <v>15</v>
      </c>
      <c r="B16" s="3" t="s">
        <v>232</v>
      </c>
      <c r="C16" s="2" t="s">
        <v>221</v>
      </c>
      <c r="D16" s="4">
        <v>2600000</v>
      </c>
      <c r="E16" s="4">
        <v>2370528.07</v>
      </c>
      <c r="F16" s="7">
        <f t="shared" si="3"/>
        <v>0.0882584346153847</v>
      </c>
      <c r="G16" s="5" t="s">
        <v>222</v>
      </c>
    </row>
    <row r="17" spans="1:7">
      <c r="A17" s="1">
        <f t="shared" si="2"/>
        <v>16</v>
      </c>
      <c r="B17" s="3" t="s">
        <v>233</v>
      </c>
      <c r="C17" s="2" t="s">
        <v>221</v>
      </c>
      <c r="D17" s="4">
        <v>487816</v>
      </c>
      <c r="E17" s="4">
        <v>487816</v>
      </c>
      <c r="F17" s="7">
        <f t="shared" si="3"/>
        <v>0</v>
      </c>
      <c r="G17" s="5" t="s">
        <v>222</v>
      </c>
    </row>
    <row r="18" spans="1:7">
      <c r="A18" s="1">
        <f t="shared" si="2"/>
        <v>17</v>
      </c>
      <c r="B18" s="8" t="s">
        <v>119</v>
      </c>
      <c r="C18" s="9" t="s">
        <v>221</v>
      </c>
      <c r="D18" s="10">
        <v>2904500</v>
      </c>
      <c r="E18" s="10">
        <v>2904500</v>
      </c>
      <c r="F18" s="11">
        <f t="shared" si="3"/>
        <v>0</v>
      </c>
      <c r="G18" s="12" t="s">
        <v>222</v>
      </c>
    </row>
    <row r="19" spans="1:7">
      <c r="A19" s="1">
        <f t="shared" si="2"/>
        <v>18</v>
      </c>
      <c r="B19" s="8" t="s">
        <v>120</v>
      </c>
      <c r="C19" s="9" t="s">
        <v>221</v>
      </c>
      <c r="D19" s="10">
        <v>2570462.28</v>
      </c>
      <c r="E19" s="10">
        <v>2570462.28</v>
      </c>
      <c r="F19" s="11">
        <f t="shared" si="3"/>
        <v>0</v>
      </c>
      <c r="G19" s="12" t="s">
        <v>222</v>
      </c>
    </row>
    <row r="20" ht="28" hidden="1" spans="1:7">
      <c r="A20" s="1">
        <f t="shared" si="2"/>
        <v>19</v>
      </c>
      <c r="B20" s="3" t="s">
        <v>234</v>
      </c>
      <c r="C20" s="2" t="s">
        <v>217</v>
      </c>
      <c r="D20" s="4">
        <v>33695</v>
      </c>
      <c r="E20" s="4">
        <v>33695</v>
      </c>
      <c r="F20" s="7">
        <f t="shared" si="3"/>
        <v>0</v>
      </c>
      <c r="G20" s="5" t="s">
        <v>222</v>
      </c>
    </row>
    <row r="21" ht="28" hidden="1" spans="1:7">
      <c r="A21" s="1">
        <f t="shared" si="2"/>
        <v>20</v>
      </c>
      <c r="B21" s="3" t="s">
        <v>235</v>
      </c>
      <c r="C21" s="2" t="s">
        <v>217</v>
      </c>
      <c r="D21" s="4">
        <v>4100</v>
      </c>
      <c r="E21" s="4">
        <v>4100</v>
      </c>
      <c r="F21" s="7">
        <f t="shared" si="3"/>
        <v>0</v>
      </c>
      <c r="G21" s="5" t="s">
        <v>222</v>
      </c>
    </row>
    <row r="22" ht="28" hidden="1" spans="1:7">
      <c r="A22" s="1">
        <f t="shared" si="2"/>
        <v>21</v>
      </c>
      <c r="B22" s="3" t="s">
        <v>236</v>
      </c>
      <c r="C22" s="2" t="s">
        <v>217</v>
      </c>
      <c r="D22" s="4">
        <v>29800</v>
      </c>
      <c r="E22" s="4">
        <v>29800</v>
      </c>
      <c r="F22" s="7">
        <f t="shared" si="3"/>
        <v>0</v>
      </c>
      <c r="G22" s="5" t="s">
        <v>222</v>
      </c>
    </row>
    <row r="23" ht="28" spans="1:7">
      <c r="A23" s="1">
        <f t="shared" ref="A23:A34" si="4">ROW()-1</f>
        <v>22</v>
      </c>
      <c r="B23" s="3" t="s">
        <v>237</v>
      </c>
      <c r="C23" s="2" t="s">
        <v>221</v>
      </c>
      <c r="D23" s="4">
        <v>3500000</v>
      </c>
      <c r="E23" s="4">
        <v>3467131.13</v>
      </c>
      <c r="F23" s="7">
        <f t="shared" si="3"/>
        <v>0.00939110571428575</v>
      </c>
      <c r="G23" s="5" t="s">
        <v>222</v>
      </c>
    </row>
    <row r="24" spans="1:7">
      <c r="A24" s="1">
        <f t="shared" si="4"/>
        <v>23</v>
      </c>
      <c r="B24" s="3" t="s">
        <v>238</v>
      </c>
      <c r="C24" s="2" t="s">
        <v>221</v>
      </c>
      <c r="D24" s="4">
        <v>100000</v>
      </c>
      <c r="E24" s="4">
        <v>100000</v>
      </c>
      <c r="F24" s="7">
        <f t="shared" si="3"/>
        <v>0</v>
      </c>
      <c r="G24" s="5" t="s">
        <v>222</v>
      </c>
    </row>
    <row r="25" ht="28" hidden="1" spans="1:7">
      <c r="A25" s="1">
        <f t="shared" si="4"/>
        <v>24</v>
      </c>
      <c r="B25" s="3" t="s">
        <v>239</v>
      </c>
      <c r="C25" s="2" t="s">
        <v>217</v>
      </c>
      <c r="D25" s="4">
        <v>15000</v>
      </c>
      <c r="E25" s="4">
        <v>15000</v>
      </c>
      <c r="F25" s="7">
        <f t="shared" si="3"/>
        <v>0</v>
      </c>
      <c r="G25" s="5" t="s">
        <v>222</v>
      </c>
    </row>
    <row r="26" spans="1:7">
      <c r="A26" s="1">
        <f t="shared" si="4"/>
        <v>25</v>
      </c>
      <c r="B26" s="3" t="s">
        <v>240</v>
      </c>
      <c r="C26" s="2" t="s">
        <v>221</v>
      </c>
      <c r="D26" s="4">
        <v>490000</v>
      </c>
      <c r="E26" s="4">
        <v>490000</v>
      </c>
      <c r="F26" s="7">
        <f t="shared" si="3"/>
        <v>0</v>
      </c>
      <c r="G26" s="5" t="s">
        <v>222</v>
      </c>
    </row>
    <row r="27" spans="1:7">
      <c r="A27" s="1">
        <f t="shared" si="4"/>
        <v>26</v>
      </c>
      <c r="B27" s="3" t="s">
        <v>241</v>
      </c>
      <c r="C27" s="2" t="s">
        <v>221</v>
      </c>
      <c r="D27" s="4">
        <v>147826</v>
      </c>
      <c r="E27" s="4">
        <v>126706</v>
      </c>
      <c r="F27" s="7">
        <f t="shared" si="3"/>
        <v>0.142870672276866</v>
      </c>
      <c r="G27" s="5" t="s">
        <v>222</v>
      </c>
    </row>
    <row r="28" spans="1:7">
      <c r="A28" s="1">
        <f t="shared" si="4"/>
        <v>27</v>
      </c>
      <c r="B28" s="3" t="s">
        <v>242</v>
      </c>
      <c r="C28" s="2" t="s">
        <v>221</v>
      </c>
      <c r="D28" s="4">
        <v>111484</v>
      </c>
      <c r="E28" s="4">
        <v>110891</v>
      </c>
      <c r="F28" s="7">
        <f t="shared" si="3"/>
        <v>0.00531914893617021</v>
      </c>
      <c r="G28" s="5" t="s">
        <v>222</v>
      </c>
    </row>
    <row r="29" spans="1:7">
      <c r="A29" s="1">
        <f t="shared" si="4"/>
        <v>28</v>
      </c>
      <c r="B29" s="3" t="s">
        <v>243</v>
      </c>
      <c r="C29" s="2" t="s">
        <v>221</v>
      </c>
      <c r="D29" s="4">
        <v>198700</v>
      </c>
      <c r="E29" s="4">
        <v>198700</v>
      </c>
      <c r="F29" s="7">
        <f t="shared" si="3"/>
        <v>0</v>
      </c>
      <c r="G29" s="5" t="s">
        <v>222</v>
      </c>
    </row>
    <row r="30" spans="1:7">
      <c r="D30" s="4">
        <f>SUBTOTAL(9,D2:D29)</f>
        <v>16926001.97</v>
      </c>
      <c r="F30" s="7"/>
    </row>
    <row r="31" spans="1:7">
      <c r="F31" s="7"/>
    </row>
    <row r="32" spans="1:7">
      <c r="D32" s="4">
        <f>D19+D18+D15</f>
        <v>8210175.97</v>
      </c>
      <c r="F32" s="7"/>
    </row>
    <row r="33" spans="6:6">
      <c r="F33" s="7"/>
    </row>
    <row r="34" spans="6:6">
      <c r="F34" s="7"/>
    </row>
  </sheetData>
  <autoFilter xmlns:etc="http://www.wps.cn/officeDocument/2017/etCustomData" ref="A1:G33" etc:filterBottomFollowUsedRange="0">
    <filterColumn colId="2">
      <customFilters>
        <customFilter operator="equal" val=""/>
        <customFilter operator="equal" val="专项项目"/>
      </customFilters>
    </filterColumn>
    <extLst/>
  </autoFilter>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
  <sheetViews>
    <sheetView topLeftCell="A21" workbookViewId="0">
      <selection activeCell="B2" sqref="B2:E29"/>
    </sheetView>
  </sheetViews>
  <sheetFormatPr defaultColWidth="8.72727272727273" defaultRowHeight="14" outlineLevelCol="7"/>
  <cols>
    <col min="1" max="1" width="9.09090909090909" style="1" customWidth="1"/>
    <col min="2" max="2" width="38.8181818181818" style="3" customWidth="1"/>
    <col min="3" max="3" width="19.4545454545455" style="4" customWidth="1"/>
    <col min="4" max="4" width="16.2727272727273" style="2" customWidth="1"/>
    <col min="5" max="5" width="10.7272727272727" style="5" customWidth="1"/>
    <col min="6" max="16384" width="8.72727272727273" style="2"/>
  </cols>
  <sheetData>
    <row r="1" s="1" customFormat="1" ht="28" spans="1:8">
      <c r="A1" s="1" t="s">
        <v>211</v>
      </c>
      <c r="B1" s="5" t="s">
        <v>212</v>
      </c>
      <c r="C1" s="6" t="s">
        <v>205</v>
      </c>
      <c r="D1" s="6" t="s">
        <v>206</v>
      </c>
      <c r="E1" s="1" t="s">
        <v>214</v>
      </c>
      <c r="F1" s="5" t="s">
        <v>215</v>
      </c>
    </row>
    <row r="2" spans="1:8">
      <c r="A2" s="1">
        <f t="shared" ref="A2:A29" si="0">ROW()-1</f>
        <v>1</v>
      </c>
      <c r="B2" s="3" t="s">
        <v>216</v>
      </c>
      <c r="C2" s="4">
        <v>10</v>
      </c>
      <c r="D2" s="4">
        <v>9.81</v>
      </c>
      <c r="E2" s="7">
        <f t="shared" ref="E2:E29" si="1">(C2-D2)/C2</f>
        <v>0.019</v>
      </c>
      <c r="F2" s="5"/>
    </row>
    <row r="3" s="2" customFormat="1" spans="1:8">
      <c r="A3" s="1">
        <f t="shared" si="0"/>
        <v>2</v>
      </c>
      <c r="B3" s="3" t="s">
        <v>218</v>
      </c>
      <c r="C3" s="4">
        <v>2</v>
      </c>
      <c r="D3" s="4">
        <v>1.9069</v>
      </c>
      <c r="E3" s="7">
        <f t="shared" si="1"/>
        <v>0.04655</v>
      </c>
      <c r="F3" s="5"/>
    </row>
    <row r="4" spans="1:8">
      <c r="A4" s="1">
        <f t="shared" si="0"/>
        <v>3</v>
      </c>
      <c r="B4" s="3" t="s">
        <v>219</v>
      </c>
      <c r="C4" s="4">
        <v>5</v>
      </c>
      <c r="D4" s="4">
        <v>4.3084</v>
      </c>
      <c r="E4" s="7">
        <f t="shared" si="1"/>
        <v>0.13832</v>
      </c>
      <c r="F4" s="5"/>
      <c r="H4" s="2">
        <v>10000</v>
      </c>
    </row>
    <row r="5" spans="1:8">
      <c r="A5" s="1">
        <f t="shared" si="0"/>
        <v>4</v>
      </c>
      <c r="B5" s="3" t="s">
        <v>220</v>
      </c>
      <c r="C5" s="4">
        <v>63.4636</v>
      </c>
      <c r="D5" s="4">
        <v>63.073437</v>
      </c>
      <c r="E5" s="7">
        <f t="shared" si="1"/>
        <v>0.00614782331919401</v>
      </c>
      <c r="F5" s="5" t="s">
        <v>222</v>
      </c>
    </row>
    <row r="6" s="2" customFormat="1" spans="1:8">
      <c r="A6" s="1">
        <f t="shared" si="0"/>
        <v>5</v>
      </c>
      <c r="B6" s="3" t="s">
        <v>223</v>
      </c>
      <c r="C6" s="4">
        <v>3</v>
      </c>
      <c r="D6" s="4">
        <v>2.57</v>
      </c>
      <c r="E6" s="7">
        <f t="shared" si="1"/>
        <v>0.143333333333333</v>
      </c>
      <c r="F6" s="5"/>
    </row>
    <row r="7" spans="1:8">
      <c r="A7" s="1">
        <f t="shared" si="0"/>
        <v>6</v>
      </c>
      <c r="B7" s="3" t="s">
        <v>224</v>
      </c>
      <c r="C7" s="4">
        <v>2</v>
      </c>
      <c r="D7" s="4">
        <v>1.9999</v>
      </c>
      <c r="E7" s="7">
        <f t="shared" si="1"/>
        <v>4.99999999999945e-5</v>
      </c>
      <c r="F7" s="5"/>
    </row>
    <row r="8" spans="1:8">
      <c r="A8" s="1">
        <f t="shared" si="0"/>
        <v>7</v>
      </c>
      <c r="B8" s="3" t="s">
        <v>225</v>
      </c>
      <c r="C8" s="4">
        <v>5.61</v>
      </c>
      <c r="D8" s="4">
        <v>5.61</v>
      </c>
      <c r="E8" s="7">
        <f t="shared" si="1"/>
        <v>0</v>
      </c>
      <c r="F8" s="5"/>
    </row>
    <row r="9" spans="1:8">
      <c r="A9" s="1">
        <f t="shared" si="0"/>
        <v>8</v>
      </c>
      <c r="B9" s="3" t="s">
        <v>118</v>
      </c>
      <c r="C9" s="4">
        <v>120</v>
      </c>
      <c r="D9" s="4">
        <v>120</v>
      </c>
      <c r="E9" s="7">
        <f t="shared" si="1"/>
        <v>0</v>
      </c>
      <c r="F9" s="5"/>
    </row>
    <row r="10" spans="1:8">
      <c r="A10" s="1">
        <f t="shared" si="0"/>
        <v>9</v>
      </c>
      <c r="B10" s="3" t="s">
        <v>226</v>
      </c>
      <c r="C10" s="4">
        <v>3</v>
      </c>
      <c r="D10" s="4">
        <v>2.2317</v>
      </c>
      <c r="E10" s="7">
        <f t="shared" si="1"/>
        <v>0.2561</v>
      </c>
      <c r="F10" s="5" t="s">
        <v>222</v>
      </c>
    </row>
    <row r="11" spans="1:8">
      <c r="A11" s="1">
        <f t="shared" si="0"/>
        <v>10</v>
      </c>
      <c r="B11" s="3" t="s">
        <v>227</v>
      </c>
      <c r="C11" s="4">
        <v>2.5</v>
      </c>
      <c r="D11" s="4">
        <v>2.5</v>
      </c>
      <c r="E11" s="7">
        <f t="shared" si="1"/>
        <v>0</v>
      </c>
      <c r="F11" s="5"/>
    </row>
    <row r="12" s="2" customFormat="1" ht="28" spans="1:8">
      <c r="A12" s="1">
        <f t="shared" si="0"/>
        <v>11</v>
      </c>
      <c r="B12" s="3" t="s">
        <v>228</v>
      </c>
      <c r="C12" s="4">
        <v>19.642</v>
      </c>
      <c r="D12" s="4">
        <v>19.640716</v>
      </c>
      <c r="E12" s="7">
        <f t="shared" si="1"/>
        <v>6.53701252417415e-5</v>
      </c>
      <c r="F12" s="5" t="s">
        <v>222</v>
      </c>
    </row>
    <row r="13" spans="1:8">
      <c r="A13" s="1">
        <f t="shared" si="0"/>
        <v>12</v>
      </c>
      <c r="B13" s="3" t="s">
        <v>229</v>
      </c>
      <c r="C13" s="4">
        <v>16.8944</v>
      </c>
      <c r="D13" s="4">
        <v>16.8944</v>
      </c>
      <c r="E13" s="7">
        <f t="shared" si="1"/>
        <v>0</v>
      </c>
      <c r="F13" s="5" t="s">
        <v>222</v>
      </c>
    </row>
    <row r="14" spans="1:8">
      <c r="A14" s="1">
        <f t="shared" si="0"/>
        <v>13</v>
      </c>
      <c r="B14" s="3" t="s">
        <v>230</v>
      </c>
      <c r="C14" s="4">
        <v>8</v>
      </c>
      <c r="D14" s="4">
        <v>8</v>
      </c>
      <c r="E14" s="7">
        <f t="shared" si="1"/>
        <v>0</v>
      </c>
      <c r="F14" s="5" t="s">
        <v>222</v>
      </c>
    </row>
    <row r="15" s="2" customFormat="1" spans="1:8">
      <c r="A15" s="1">
        <f t="shared" si="0"/>
        <v>14</v>
      </c>
      <c r="B15" s="3" t="s">
        <v>231</v>
      </c>
      <c r="C15" s="4">
        <v>273.521369</v>
      </c>
      <c r="D15" s="4">
        <v>273.521369</v>
      </c>
      <c r="E15" s="7">
        <f t="shared" si="1"/>
        <v>0</v>
      </c>
      <c r="F15" s="5" t="s">
        <v>222</v>
      </c>
    </row>
    <row r="16" ht="28" spans="1:8">
      <c r="A16" s="1">
        <f t="shared" si="0"/>
        <v>15</v>
      </c>
      <c r="B16" s="3" t="s">
        <v>232</v>
      </c>
      <c r="C16" s="4">
        <v>260</v>
      </c>
      <c r="D16" s="4">
        <v>237.052807</v>
      </c>
      <c r="E16" s="7">
        <f t="shared" si="1"/>
        <v>0.0882584346153847</v>
      </c>
      <c r="F16" s="5" t="s">
        <v>222</v>
      </c>
    </row>
    <row r="17" s="2" customFormat="1" spans="1:6">
      <c r="A17" s="1">
        <f t="shared" si="0"/>
        <v>16</v>
      </c>
      <c r="B17" s="3" t="s">
        <v>233</v>
      </c>
      <c r="C17" s="4">
        <v>48.7816</v>
      </c>
      <c r="D17" s="4">
        <v>48.7816</v>
      </c>
      <c r="E17" s="7">
        <f t="shared" si="1"/>
        <v>0</v>
      </c>
      <c r="F17" s="5" t="s">
        <v>222</v>
      </c>
    </row>
    <row r="18" spans="1:6">
      <c r="A18" s="1">
        <f t="shared" si="0"/>
        <v>17</v>
      </c>
      <c r="B18" s="3" t="s">
        <v>119</v>
      </c>
      <c r="C18" s="4">
        <v>290.45</v>
      </c>
      <c r="D18" s="4">
        <v>290.45</v>
      </c>
      <c r="E18" s="7">
        <f t="shared" si="1"/>
        <v>0</v>
      </c>
      <c r="F18" s="5" t="s">
        <v>222</v>
      </c>
    </row>
    <row r="19" spans="1:6">
      <c r="A19" s="1">
        <f t="shared" si="0"/>
        <v>18</v>
      </c>
      <c r="B19" s="3" t="s">
        <v>120</v>
      </c>
      <c r="C19" s="4">
        <v>257.046228</v>
      </c>
      <c r="D19" s="4">
        <v>257.046228</v>
      </c>
      <c r="E19" s="7">
        <f t="shared" si="1"/>
        <v>0</v>
      </c>
      <c r="F19" s="5" t="s">
        <v>222</v>
      </c>
    </row>
    <row r="20" ht="28" spans="1:6">
      <c r="A20" s="1">
        <f t="shared" si="0"/>
        <v>19</v>
      </c>
      <c r="B20" s="3" t="s">
        <v>234</v>
      </c>
      <c r="C20" s="4">
        <v>3.3695</v>
      </c>
      <c r="D20" s="4">
        <v>3.3695</v>
      </c>
      <c r="E20" s="7">
        <f t="shared" si="1"/>
        <v>0</v>
      </c>
      <c r="F20" s="5" t="s">
        <v>222</v>
      </c>
    </row>
    <row r="21" ht="28" spans="1:6">
      <c r="A21" s="1">
        <f t="shared" si="0"/>
        <v>20</v>
      </c>
      <c r="B21" s="3" t="s">
        <v>235</v>
      </c>
      <c r="C21" s="4">
        <v>0.41</v>
      </c>
      <c r="D21" s="4">
        <v>0.41</v>
      </c>
      <c r="E21" s="7">
        <f t="shared" si="1"/>
        <v>0</v>
      </c>
      <c r="F21" s="5" t="s">
        <v>222</v>
      </c>
    </row>
    <row r="22" ht="28" spans="1:6">
      <c r="A22" s="1">
        <f t="shared" si="0"/>
        <v>21</v>
      </c>
      <c r="B22" s="3" t="s">
        <v>236</v>
      </c>
      <c r="C22" s="4">
        <v>2.98</v>
      </c>
      <c r="D22" s="4">
        <v>2.98</v>
      </c>
      <c r="E22" s="7">
        <f t="shared" si="1"/>
        <v>0</v>
      </c>
      <c r="F22" s="5" t="s">
        <v>222</v>
      </c>
    </row>
    <row r="23" ht="28" spans="1:6">
      <c r="A23" s="1">
        <f t="shared" si="0"/>
        <v>22</v>
      </c>
      <c r="B23" s="3" t="s">
        <v>237</v>
      </c>
      <c r="C23" s="4">
        <v>350</v>
      </c>
      <c r="D23" s="4">
        <v>346.713113</v>
      </c>
      <c r="E23" s="7">
        <f t="shared" si="1"/>
        <v>0.00939110571428582</v>
      </c>
      <c r="F23" s="5" t="s">
        <v>222</v>
      </c>
    </row>
    <row r="24" spans="1:6">
      <c r="A24" s="1">
        <f t="shared" si="0"/>
        <v>23</v>
      </c>
      <c r="B24" s="3" t="s">
        <v>238</v>
      </c>
      <c r="C24" s="4">
        <v>10</v>
      </c>
      <c r="D24" s="4">
        <v>10</v>
      </c>
      <c r="E24" s="7">
        <f t="shared" si="1"/>
        <v>0</v>
      </c>
      <c r="F24" s="5" t="s">
        <v>222</v>
      </c>
    </row>
    <row r="25" s="2" customFormat="1" ht="28" spans="1:6">
      <c r="A25" s="1">
        <f t="shared" si="0"/>
        <v>24</v>
      </c>
      <c r="B25" s="3" t="s">
        <v>239</v>
      </c>
      <c r="C25" s="4">
        <v>1.5</v>
      </c>
      <c r="D25" s="4">
        <v>1.5</v>
      </c>
      <c r="E25" s="7">
        <f t="shared" si="1"/>
        <v>0</v>
      </c>
      <c r="F25" s="5" t="s">
        <v>222</v>
      </c>
    </row>
    <row r="26" s="2" customFormat="1" spans="1:6">
      <c r="A26" s="1">
        <f t="shared" si="0"/>
        <v>25</v>
      </c>
      <c r="B26" s="3" t="s">
        <v>240</v>
      </c>
      <c r="C26" s="4">
        <v>49</v>
      </c>
      <c r="D26" s="4">
        <v>49</v>
      </c>
      <c r="E26" s="7">
        <f t="shared" si="1"/>
        <v>0</v>
      </c>
      <c r="F26" s="5" t="s">
        <v>222</v>
      </c>
    </row>
    <row r="27" spans="1:6">
      <c r="A27" s="1">
        <f t="shared" si="0"/>
        <v>26</v>
      </c>
      <c r="B27" s="3" t="s">
        <v>241</v>
      </c>
      <c r="C27" s="4">
        <v>14.7826</v>
      </c>
      <c r="D27" s="4">
        <v>12.6706</v>
      </c>
      <c r="E27" s="7">
        <f t="shared" si="1"/>
        <v>0.142870672276866</v>
      </c>
      <c r="F27" s="5" t="s">
        <v>222</v>
      </c>
    </row>
    <row r="28" spans="1:6">
      <c r="A28" s="1">
        <f t="shared" si="0"/>
        <v>27</v>
      </c>
      <c r="B28" s="3" t="s">
        <v>242</v>
      </c>
      <c r="C28" s="4">
        <v>11.1484</v>
      </c>
      <c r="D28" s="4">
        <v>11.0891</v>
      </c>
      <c r="E28" s="7">
        <f t="shared" si="1"/>
        <v>0.00531914893617024</v>
      </c>
      <c r="F28" s="5" t="s">
        <v>222</v>
      </c>
    </row>
    <row r="29" spans="1:6">
      <c r="A29" s="1">
        <f t="shared" si="0"/>
        <v>28</v>
      </c>
      <c r="B29" s="3" t="s">
        <v>243</v>
      </c>
      <c r="C29" s="4">
        <v>19.87</v>
      </c>
      <c r="D29" s="4">
        <v>19.87</v>
      </c>
      <c r="E29" s="7">
        <f t="shared" si="1"/>
        <v>0</v>
      </c>
      <c r="F29" s="5" t="s">
        <v>222</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有专项资金预算的部门 </vt:lpstr>
      <vt:lpstr>无专项资金预算的部门 </vt:lpstr>
      <vt:lpstr>Sheet1</vt:lpstr>
      <vt:lpstr>Sheet2</vt:lpstr>
      <vt:lpstr>Sheet3</vt:lpstr>
      <vt:lpstr>Sheet4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幻境青柠</cp:lastModifiedBy>
  <dcterms:created xsi:type="dcterms:W3CDTF">2006-09-28T03:21:00Z</dcterms:created>
  <cp:lastPrinted>2024-05-22T01:35:00Z</cp:lastPrinted>
  <dcterms:modified xsi:type="dcterms:W3CDTF">2025-11-14T02:17:53Z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7EA962C3747C4FAD8E5A4CC674AD2F81_12</vt:lpwstr>
  </property>
  <property fmtid="{D5CDD505-2E9C-101B-9397-08002B2CF9AE}" pid="4" name="KSOReadingLayout">
    <vt:bool>true</vt:bool>
  </property>
</Properties>
</file>