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0480" firstSheet="1" activeTab="1"/>
  </bookViews>
  <sheets>
    <sheet name="有专项资金预算的部门 " sheetId="5" state="hidden" r:id="rId1"/>
    <sheet name="无专项资金预算的部门 " sheetId="6" r:id="rId2"/>
  </sheets>
  <definedNames>
    <definedName name="_xlnm.Print_Titles" localSheetId="1">'无专项资金预算的部门 '!$2:$5</definedName>
    <definedName name="_xlnm.Print_Titles" localSheetId="0">'有专项资金预算的部门 '!$2:$5</definedName>
    <definedName name="_xlnm.Print_Area" localSheetId="1">'无专项资金预算的部门 '!$A$1:$T$24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<sst xmlns="http://schemas.openxmlformats.org/spreadsheetml/2006/main" count="333" uniqueCount="127">
  <si>
    <t>附件1-1</t>
  </si>
  <si>
    <t>2025年泸定县审计局部门整体支出绩效评价指标得分表</t>
  </si>
  <si>
    <t>单位名称：泸定县审计局</t>
  </si>
  <si>
    <t>绩效指标</t>
  </si>
  <si>
    <t>指标分值</t>
  </si>
  <si>
    <t>指标解释</t>
  </si>
  <si>
    <t>评分方法</t>
  </si>
  <si>
    <t>评价要点及说明</t>
  </si>
  <si>
    <t>评价方式</t>
  </si>
  <si>
    <t>评价属性</t>
  </si>
  <si>
    <t>定量评价标准</t>
  </si>
  <si>
    <t>评价得分</t>
  </si>
  <si>
    <t>备注</t>
  </si>
  <si>
    <t>一级指标</t>
  </si>
  <si>
    <t>二级指标</t>
  </si>
  <si>
    <t>三级指标</t>
  </si>
  <si>
    <t>整体评价</t>
  </si>
  <si>
    <t>样本评价</t>
  </si>
  <si>
    <t>定性评价</t>
  </si>
  <si>
    <t>定量评价</t>
  </si>
  <si>
    <t>国家标准</t>
  </si>
  <si>
    <t>行业标准</t>
  </si>
  <si>
    <t>地方标准</t>
  </si>
  <si>
    <t>申报标准</t>
  </si>
  <si>
    <t>历史均值</t>
  </si>
  <si>
    <t>样本均值</t>
  </si>
  <si>
    <t>其他标准</t>
  </si>
  <si>
    <t xml:space="preserve">部门预算总体绩效
（30分）
</t>
  </si>
  <si>
    <t>目标管理
（15分）</t>
  </si>
  <si>
    <t>目标制定</t>
  </si>
  <si>
    <t>部门年初绩效目标编制质量。</t>
  </si>
  <si>
    <t>直接换算</t>
  </si>
  <si>
    <t>1.根据区财政组织开展对部门整体和部门预算项目绩效目标编制在科学合理、规范完整、细化量化(成本指标设置情况)、与预算安排相匹配等方面情况的会审结果换算得分或根据评价组评审得分。3分；2.年度执行中增加的项目预算，根据预算一体化系统导出的绩效目标申报表编制质量确定，分值3分。</t>
  </si>
  <si>
    <t>√</t>
  </si>
  <si>
    <t>经查看，部分绩效指标较明确、细化、量化，目标设定符合实际需求。但个别绩效目标编制不明确，指标值设置有误、成本指标的指标值设置有误、指标设置冗余等情况。扣3分</t>
  </si>
  <si>
    <t>预算编制阶段人大反馈绩效目标质量审查情况。</t>
  </si>
  <si>
    <t>缺（错）项扣分法</t>
  </si>
  <si>
    <t>每反馈一个问题扣0.5分，扣完为止。</t>
  </si>
  <si>
    <t>部门绩效目标制定是否纳入本部门集体决策范围。</t>
  </si>
  <si>
    <t>“是否”评分法</t>
  </si>
  <si>
    <t>部门绩效目标制定纳入本部门党组（委）会（办公会）集体决策范围，并有相关佐证材料的得2分，否则不得分。</t>
  </si>
  <si>
    <t>未将绩效目标制定纳入本部门党组（委）会（办公会）集体决策范围，扣2分</t>
  </si>
  <si>
    <t>目标实现</t>
  </si>
  <si>
    <t>部门整体绩效目标中数量指标、成本指标的完成情况。</t>
  </si>
  <si>
    <t>比率分值法</t>
  </si>
  <si>
    <t>对照部门年初整体支出绩效目标编制和完成情况，计算指标得分=绩效目标数量指标、成本指标完成的指标个数/全部数量指标、成本指标个数×3。</t>
  </si>
  <si>
    <t>部门整体绩效目标实现程度与预期目标的偏离情况。</t>
  </si>
  <si>
    <r>
      <rPr>
        <sz val="10"/>
        <rFont val="宋体"/>
        <charset val="134"/>
      </rPr>
      <t>部门年初整体支出绩效目标实际完成值偏离预期指标30%以上（含30%）的，均不计分。该项指标得分=已完成预期指标值的数量指标、成本指标中偏离度在30%内的指标个数/已完成预期指标值的数量指标、成本指标个数</t>
    </r>
    <r>
      <rPr>
        <sz val="10"/>
        <rFont val="汉仪细圆B5"/>
        <charset val="134"/>
      </rPr>
      <t>×</t>
    </r>
    <r>
      <rPr>
        <sz val="10"/>
        <rFont val="宋体"/>
        <charset val="134"/>
      </rPr>
      <t>2。
偏离度=|（绩效指标实际完成值-设定预期指标值）/设定预期指标值|。</t>
    </r>
  </si>
  <si>
    <t xml:space="preserve">                                                                             过程控制
（10分）</t>
  </si>
  <si>
    <t>执行进度</t>
  </si>
  <si>
    <t>部门在6、9、11月的预算执行情况。</t>
  </si>
  <si>
    <t>部门预算项目预算执行进度在6、9、11月应达到序时进度的80%、90%、90%，即实际支出进度分别达到40%、67.5%、82.5%。                                                    
 6、9、11月部门预算执行进度达到目标进度的分别得1分、1分、2分，未达到目标进度的按其实际进度占目标进度的比重计算得分。</t>
  </si>
  <si>
    <t>1-9月预算数401.80万元，实际执行数263.37万元，进度为65.55%；未达67.5%，扣1分</t>
  </si>
  <si>
    <t>同步调整</t>
  </si>
  <si>
    <t>部门预算执行中，预算调整和绩效目标调整同步实现情况。</t>
  </si>
  <si>
    <t>对照年度预算执行过程中部门预算项目绩效目标管理情况，在调整预算时未同步调整绩效目标的，每有一个项目扣0.5分，扣完为止。
（重点核实范围为部门机关及至少2个下属单位的所有纳入绩效目标管理的部门预算项目）</t>
  </si>
  <si>
    <t>2023年委托业务费项目未随预算调整同步调整绩效目标，扣0.5分</t>
  </si>
  <si>
    <t>及时处置</t>
  </si>
  <si>
    <t>部门绩效运行监控处置情况。</t>
  </si>
  <si>
    <t>根据财政部门组织开展对绩效运行监控及时提出预算收回、调整处置意见并加以落实等方面情况的会审结果换算得分。</t>
  </si>
  <si>
    <t>该单位自行开展了绩效监控，对自行监控发现的问题未及时处置整改，扣1分</t>
  </si>
  <si>
    <t>完成效率
（5分）</t>
  </si>
  <si>
    <t>预算结余率
（低效无效率）</t>
  </si>
  <si>
    <t>部门预算项目年终预算结余情况。</t>
  </si>
  <si>
    <t>指标得分=部门预算项目预算结余率小于10%的项目数/部门预算项目总数×5。
（重点核实范围为部门机关及至少2个下属单位的所有纳入绩效目标管理的部门预算项目）</t>
  </si>
  <si>
    <t>根据县审计局2024年决算报表与可执行指标执行情况表被评价单位 2024年度预算项目共计3个，部门预算项目资金结余率小于10%有1个，大于10%有2个。指标得分=1/3*5=</t>
  </si>
  <si>
    <t>部门预算
项目绩效
（20分）</t>
  </si>
  <si>
    <t>完成效果（20分）</t>
  </si>
  <si>
    <t>实施效果</t>
  </si>
  <si>
    <t>部门预算项目完成效果情况。</t>
  </si>
  <si>
    <t>财政重点绩效评价组结合部门管理的特定目标类部门预算项目数量，选取部分特定目标类部门预算项目实施评价并打分，将形成的项目评价分数的平均分（百分制）按20%的比例换算得分。</t>
  </si>
  <si>
    <t>经评价小组复核评分，抽查的预算项目得分96.96分，换算得分为：96.96*20%=19.39</t>
  </si>
  <si>
    <t>专项预算绩效（30分）</t>
  </si>
  <si>
    <t>整体完成（30分）</t>
  </si>
  <si>
    <t>完成率</t>
  </si>
  <si>
    <t>专项预算项目完成效果情况。</t>
  </si>
  <si>
    <t>根据财政部门组织开展对专项预算项目自评报告质量会审结果换算得分。 （有两个以上专项预算项目的，以平均分换算得分）。</t>
  </si>
  <si>
    <t>经评价小组复核评分，抽查的预算项目得分98分，换算得分为：98*30%=29.4</t>
  </si>
  <si>
    <t>绩效结果应用（14分）</t>
  </si>
  <si>
    <t>内部应用
（4分）</t>
  </si>
  <si>
    <t>预算挂钩</t>
  </si>
  <si>
    <t>部门内部绩效结果与预算挂钩情况。</t>
  </si>
  <si>
    <t>将内设机构和下属单位绩效管理情况纳入内部考核体系，得1分。建立对内设机构和下属单位预算绩效挂钩机制，有正式文件依据且实行预算挂钩的，得3分；无正式文件依据但实行预算挂钩的，得2分；有正式文件依据但未实行预算挂钩的，得1分；既无正式文件依据且未实行预算挂钩的，不得分。</t>
  </si>
  <si>
    <t>截至评价日，县审计局未制定《预决算制度》，单位绩效管理情况未纳入内部考核体系且内部绩效结果未与预算挂钩。扣4分</t>
  </si>
  <si>
    <t>信息公开
（4分）</t>
  </si>
  <si>
    <t>自评公开</t>
  </si>
  <si>
    <t>部门是否按要求将部门整体绩效自评情况和自行组织的评价情况向社会公开。</t>
  </si>
  <si>
    <t>按绩效自评公开要求将相关绩效信息随同决算公开的，得4分，否则不得分。</t>
  </si>
  <si>
    <t>整改反馈
（6分）</t>
  </si>
  <si>
    <t>问题整改</t>
  </si>
  <si>
    <t>部门根据绩效管理结果整改问题、完善政策、改进管理的情况。</t>
  </si>
  <si>
    <t>针对绩效管理过程中（包括绩效目标核查、绩效监控核查和重点绩效评价）提出的问题进行全面整改，得3分，否则视整改落实情况酌情扣分。</t>
  </si>
  <si>
    <t>应用反馈</t>
  </si>
  <si>
    <t>部门按要求及时向财政部门反馈问题整改及结果应用情况。</t>
  </si>
  <si>
    <t>部门在规定时间内向财政部门反馈问题整改及绩效结果应用报告，报告内容翔实、问题整改到位、结果应用充分的，得3分，否则视反馈报告质量酌情扣分。</t>
  </si>
  <si>
    <t>自评质量
（6分）</t>
  </si>
  <si>
    <t>自评质量</t>
  </si>
  <si>
    <t>部门整体支出自评准确率。</t>
  </si>
  <si>
    <t>分级评分法</t>
  </si>
  <si>
    <t>部门整体支出自评得分与评价组抽查得分差异在10%以内的，不扣分；在10%～15%之间的，扣2分，在15%～30%的，扣4分，在20%以上的，扣6分。</t>
  </si>
  <si>
    <t>县审计局2024年部门整体支出绩效自评得分81分（不包括“自评质量”指标分值，满分为94分），根据现场评价情况，评价组对县审计局的考评得分76.55分（不包括“自评质量”指标分值，满分为94分），自评差异率为（76.55-81）/81=5.49%</t>
  </si>
  <si>
    <t>扣分项（5分）</t>
  </si>
  <si>
    <t>根据审计监督、财会监督和决算审查结果反映部门上一年度部门预算管理是否符合相关财政财务管理规定。</t>
  </si>
  <si>
    <t>依据评价年度审计监督、财会监督和决算审查结果，反映部门预算管理是否符合相关财政财务管理制度规定以及有关专项资金管理办法的规定；资金的拨付是否有完整的审批程序和手续；重大项目开支是否经过评估论证；是否符合部门预算批复的用途；是否存在未落实党政机关过紧日子相关要求等情况。每有一个问题点扣0.5分，扣完为止。</t>
  </si>
  <si>
    <t>被评价单位配合评价工作情况。</t>
  </si>
  <si>
    <t>财政重点绩效评价工作开展过程中，评价组发现被评价对象拖延推诿、提交资料不及时等拒不配合评价工作的，经报财政部门复核确认后按0.5分/次予以扣分，扣完为止。</t>
  </si>
  <si>
    <t>合计</t>
  </si>
  <si>
    <t>说明：
    1、定量评价标准中其他标准包括直接计算、综合换算、加分扣分等其他可用于评价指标完成情况的参考数值；
    2、该指标体系仅作参考，具体以现场评价组使用的指标体系为准；
    3、涉密敏感部门预算项目不纳入重点绩效评价范围。</t>
  </si>
  <si>
    <t>附件1-2</t>
  </si>
  <si>
    <t>2025年中国人民政治协商会议泸定县委员会办公室部门整体支出绩效评价指标体系（适用于无专项预算项目的部门）</t>
  </si>
  <si>
    <t>单位名称：中国人民政治协商会议泸定县委员会办公室</t>
  </si>
  <si>
    <t>扣分原因</t>
  </si>
  <si>
    <t>部门预算总体绩效
（50分）</t>
  </si>
  <si>
    <t>目标管理（20分）</t>
  </si>
  <si>
    <t>根1.根据区财政组织开展对部门整体和部门预算项目绩效目标编制在科学合理、规范完整、细化量化(成本指标设置情况)、与预算安排相匹配等方面情况的会审结果换算得分或根据评价组评审得分。3分；2.年度执行中增加的项目预算，根据预算一体化系统导出的绩效目标申报表编制质量确定，分值3分。</t>
  </si>
  <si>
    <t>对照部门年初整体支出绩效目标编制和完成情况，计算指标得分=绩效目标数量指标、成本指标完成的指标个数/全部数量指标、成本指标个数×5。</t>
  </si>
  <si>
    <r>
      <rPr>
        <sz val="10"/>
        <rFont val="宋体"/>
        <charset val="134"/>
      </rPr>
      <t>部门年初整体支出绩效目标实际完成值偏离预期指标30%以上（含30%）的，均不计分。该项指标得分=已完成预期指标值的数量指标、成本指标中偏离度在30%内的指标个数/已完成预期指标值的数量指标、成本指标个数</t>
    </r>
    <r>
      <rPr>
        <sz val="10"/>
        <rFont val="汉仪细圆B5"/>
        <charset val="134"/>
      </rPr>
      <t>×</t>
    </r>
    <r>
      <rPr>
        <sz val="10"/>
        <rFont val="宋体"/>
        <charset val="134"/>
      </rPr>
      <t>5。
偏离度=|（绩效指标实际完成值-设定预期指标值）/设定预期指标值|。</t>
    </r>
  </si>
  <si>
    <t xml:space="preserve">                                                                             过程控制（20分）</t>
  </si>
  <si>
    <t>部门预算项目预算执行进度在6、9、11月应达到序时进度的80%、90%、90%，即实际支出进度分别达到40%、67.5%、82.5%。                                                     6、9、11月部门预算执行进度达到目标进度的分别得2分、2分、4分，未达到目标进度的按其实际进度占目标进度的比重计算得分。</t>
  </si>
  <si>
    <t>完成结果（10分）</t>
  </si>
  <si>
    <t>指标得分=部门预算项目预算结余率小于10%的项目数/部门预算项目总数×10。
（重点核实范围为部门机关及至少2个下属单位的所有纳入绩效目标管理的部门预算项目）</t>
  </si>
  <si>
    <t>部门预算项目绩效
（30分）</t>
  </si>
  <si>
    <t>完成效果（30分）</t>
  </si>
  <si>
    <t>财政重点绩效评价组结合部门管理的特定目标类部门预算项目数量，分段选取部分特定目标类部门预算项目实施评价并打分，将形成的项目评价分数的平均分（百分制）按30%的比例换算得分。</t>
  </si>
  <si>
    <t>信息公开（4分）</t>
  </si>
  <si>
    <t>整改反馈（6分）</t>
  </si>
  <si>
    <t>自评质量（6分）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</si>
</sst>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sz val="20"/>
      <name val="黑体"/>
      <charset val="134"/>
    </font>
    <font>
      <sz val="16"/>
      <name val="方正小标宋简体"/>
      <charset val="134"/>
    </font>
    <font>
      <b/>
      <sz val="12"/>
      <name val="宋体"/>
      <charset val="134"/>
    </font>
    <font>
      <b/>
      <sz val="12"/>
      <name val="宋体"/>
      <charset val="134"/>
      <scheme val="minor"/>
    </font>
    <font>
      <sz val="9"/>
      <name val="宋体"/>
      <charset val="134"/>
    </font>
    <font>
      <sz val="10"/>
      <name val="宋体"/>
      <charset val="134"/>
      <scheme val="minor"/>
    </font>
    <font>
      <sz val="28"/>
      <name val="方正小标宋简体"/>
      <charset val="134"/>
    </font>
    <font>
      <b/>
      <sz val="10"/>
      <name val="宋体"/>
      <charset val="134"/>
      <scheme val="minor"/>
    </font>
    <font>
      <sz val="10"/>
      <color rgb="FFFF0000"/>
      <name val="宋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汉仪细圆B5"/>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8"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9" applyNumberFormat="0" applyFill="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2" fillId="0" borderId="0" applyNumberFormat="0" applyFill="0" applyBorder="0" applyAlignment="0" applyProtection="0">
      <alignment vertical="center"/>
    </xf>
    <xf numFmtId="0" fontId="23" fillId="3" borderId="11" applyNumberFormat="0" applyAlignment="0" applyProtection="0">
      <alignment vertical="center"/>
    </xf>
    <xf numFmtId="0" fontId="24" fillId="4" borderId="12" applyNumberFormat="0" applyAlignment="0" applyProtection="0">
      <alignment vertical="center"/>
    </xf>
    <xf numFmtId="0" fontId="25" fillId="4" borderId="11" applyNumberFormat="0" applyAlignment="0" applyProtection="0">
      <alignment vertical="center"/>
    </xf>
    <xf numFmtId="0" fontId="26" fillId="5" borderId="13" applyNumberFormat="0" applyAlignment="0" applyProtection="0">
      <alignment vertical="center"/>
    </xf>
    <xf numFmtId="0" fontId="27" fillId="0" borderId="14" applyNumberFormat="0" applyFill="0" applyAlignment="0" applyProtection="0">
      <alignment vertical="center"/>
    </xf>
    <xf numFmtId="0" fontId="28" fillId="0" borderId="15"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3" fillId="0" borderId="0"/>
    <xf numFmtId="0" fontId="0" fillId="0" borderId="0"/>
  </cellStyleXfs>
  <cellXfs count="51">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horizontal="center" vertical="center" wrapText="1" shrinkToFit="1"/>
    </xf>
    <xf numFmtId="0" fontId="3" fillId="0" borderId="0" xfId="0" applyFont="1" applyAlignment="1">
      <alignment horizontal="left" vertical="center" wrapText="1" shrinkToFit="1"/>
    </xf>
    <xf numFmtId="0" fontId="4" fillId="0" borderId="0" xfId="0" applyFont="1" applyAlignment="1">
      <alignment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7" fillId="0" borderId="4" xfId="0" applyFont="1" applyFill="1" applyBorder="1" applyAlignment="1">
      <alignment horizontal="left" vertical="center" wrapText="1"/>
    </xf>
    <xf numFmtId="0" fontId="7" fillId="0" borderId="5" xfId="0" applyFont="1" applyFill="1" applyBorder="1" applyAlignment="1">
      <alignment horizontal="center" vertical="center" wrapText="1"/>
    </xf>
    <xf numFmtId="0" fontId="7" fillId="0" borderId="5" xfId="0" applyFont="1" applyFill="1" applyBorder="1" applyAlignment="1">
      <alignment horizontal="center" vertical="center" wrapText="1" shrinkToFit="1"/>
    </xf>
    <xf numFmtId="0" fontId="7" fillId="0" borderId="6"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4" xfId="0" applyFont="1" applyFill="1" applyBorder="1" applyAlignment="1">
      <alignment horizontal="center" vertical="center" wrapText="1" shrinkToFit="1"/>
    </xf>
    <xf numFmtId="0" fontId="8" fillId="0" borderId="4" xfId="5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horizontal="center" vertical="center" wrapText="1" shrinkToFit="1"/>
    </xf>
    <xf numFmtId="0" fontId="2" fillId="0" borderId="4" xfId="0" applyFont="1" applyFill="1" applyBorder="1" applyAlignment="1">
      <alignment horizontal="left" vertical="center" wrapText="1" shrinkToFit="1"/>
    </xf>
    <xf numFmtId="0" fontId="2" fillId="0" borderId="4" xfId="0" applyFont="1" applyFill="1" applyBorder="1" applyAlignment="1">
      <alignment horizontal="left" vertical="center" wrapText="1"/>
    </xf>
    <xf numFmtId="0" fontId="9" fillId="0" borderId="4" xfId="0" applyFont="1" applyFill="1" applyBorder="1" applyAlignment="1">
      <alignment vertical="center" wrapText="1"/>
    </xf>
    <xf numFmtId="0" fontId="2" fillId="0" borderId="4" xfId="0" applyFont="1" applyFill="1" applyBorder="1" applyAlignment="1">
      <alignment vertical="center" wrapText="1"/>
    </xf>
    <xf numFmtId="0" fontId="10" fillId="0" borderId="4" xfId="0" applyFont="1" applyFill="1" applyBorder="1" applyAlignment="1">
      <alignment horizontal="center" vertical="center"/>
    </xf>
    <xf numFmtId="0" fontId="10" fillId="0" borderId="4" xfId="0" applyFont="1" applyFill="1" applyBorder="1" applyAlignment="1">
      <alignment vertical="center" wrapText="1"/>
    </xf>
    <xf numFmtId="0" fontId="10" fillId="0" borderId="4" xfId="0" applyFont="1" applyFill="1" applyBorder="1" applyAlignment="1">
      <alignment horizontal="center" vertical="center" wrapText="1"/>
    </xf>
    <xf numFmtId="0" fontId="10" fillId="0" borderId="4" xfId="0" applyFont="1" applyFill="1" applyBorder="1">
      <alignment vertical="center"/>
    </xf>
    <xf numFmtId="0" fontId="2" fillId="0" borderId="4" xfId="0" applyFont="1" applyFill="1" applyBorder="1" applyAlignment="1">
      <alignment vertical="center" wrapText="1" shrinkToFit="1"/>
    </xf>
    <xf numFmtId="0" fontId="2" fillId="0" borderId="1" xfId="0" applyFont="1" applyFill="1" applyBorder="1" applyAlignment="1">
      <alignment vertical="center" wrapText="1"/>
    </xf>
    <xf numFmtId="0" fontId="2" fillId="0" borderId="3" xfId="0" applyFont="1" applyFill="1" applyBorder="1" applyAlignment="1">
      <alignment vertical="center" wrapText="1"/>
    </xf>
    <xf numFmtId="0" fontId="2" fillId="0" borderId="4" xfId="0" applyFont="1" applyFill="1" applyBorder="1" applyAlignment="1">
      <alignment horizontal="justify" vertical="center" wrapText="1"/>
    </xf>
    <xf numFmtId="0" fontId="9" fillId="0" borderId="4" xfId="0" applyFont="1" applyFill="1" applyBorder="1" applyAlignment="1">
      <alignment horizontal="center" vertical="center" wrapText="1"/>
    </xf>
    <xf numFmtId="0" fontId="10" fillId="0" borderId="4" xfId="49" applyFont="1" applyFill="1" applyBorder="1" applyAlignment="1">
      <alignment vertical="center" wrapText="1"/>
    </xf>
    <xf numFmtId="0" fontId="0" fillId="0" borderId="0" xfId="0" applyAlignment="1">
      <alignment horizontal="center" vertical="center" wrapText="1"/>
    </xf>
    <xf numFmtId="0" fontId="3" fillId="0" borderId="0" xfId="0" applyFont="1" applyAlignment="1">
      <alignment horizontal="center" vertical="center" wrapText="1"/>
    </xf>
    <xf numFmtId="0" fontId="5" fillId="0" borderId="2"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center" vertical="center" wrapText="1"/>
    </xf>
    <xf numFmtId="0" fontId="1" fillId="0" borderId="4" xfId="0" applyFont="1" applyFill="1" applyBorder="1" applyAlignment="1">
      <alignment horizontal="center" vertical="center" wrapText="1" shrinkToFit="1"/>
    </xf>
    <xf numFmtId="0" fontId="1" fillId="0" borderId="7" xfId="0" applyFont="1" applyFill="1" applyBorder="1" applyAlignment="1">
      <alignment horizontal="center" vertical="center" wrapText="1"/>
    </xf>
    <xf numFmtId="0" fontId="12" fillId="0" borderId="4" xfId="50" applyFont="1" applyFill="1" applyBorder="1" applyAlignment="1">
      <alignment horizontal="center" vertical="center" wrapText="1"/>
    </xf>
    <xf numFmtId="0" fontId="1" fillId="0" borderId="5" xfId="0" applyFont="1" applyFill="1" applyBorder="1" applyAlignment="1">
      <alignment horizontal="center" vertical="center" wrapText="1"/>
    </xf>
    <xf numFmtId="0" fontId="13" fillId="0" borderId="4"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14" fillId="0" borderId="0" xfId="49" applyFont="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 name="常规 7" xfId="50"/>
  </cellStyles>
  <tableStyles count="0" defaultTableStyle="TableStyleMedium9"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H25"/>
  <sheetViews>
    <sheetView zoomScale="79" zoomScaleNormal="79" zoomScaleSheetLayoutView="70" topLeftCell="F14" workbookViewId="0">
      <selection activeCell="T15" sqref="T15"/>
    </sheetView>
  </sheetViews>
  <sheetFormatPr defaultColWidth="9" defaultRowHeight="15"/>
  <cols>
    <col min="1" max="1" width="10.3727272727273" style="3" customWidth="1"/>
    <col min="2" max="2" width="7.62727272727273" style="3" customWidth="1"/>
    <col min="3" max="3" width="12" style="4" customWidth="1"/>
    <col min="4" max="4" width="7.62727272727273" style="4" customWidth="1"/>
    <col min="5" max="5" width="46.1272727272727" style="5" customWidth="1"/>
    <col min="6" max="6" width="12" style="5" customWidth="1"/>
    <col min="7" max="7" width="90" style="6" customWidth="1"/>
    <col min="8" max="10" width="4.12727272727273" style="6" hidden="1" customWidth="1"/>
    <col min="11" max="18" width="4.12727272727273" style="3" hidden="1" customWidth="1"/>
    <col min="19" max="19" width="13.8090909090909" style="35" customWidth="1"/>
    <col min="20" max="20" width="35.4363636363636" style="3" customWidth="1"/>
    <col min="21" max="21" width="15.1818181818182" style="3"/>
    <col min="22" max="16384" width="9" style="3"/>
  </cols>
  <sheetData>
    <row r="1" ht="25.5" spans="1:21">
      <c r="A1" s="7" t="s">
        <v>0</v>
      </c>
      <c r="B1" s="8"/>
      <c r="C1" s="8"/>
      <c r="D1" s="8"/>
      <c r="E1" s="8"/>
      <c r="F1" s="8"/>
      <c r="G1" s="8"/>
      <c r="H1" s="8"/>
      <c r="I1" s="8"/>
      <c r="J1" s="8"/>
      <c r="K1" s="8"/>
      <c r="L1" s="8"/>
      <c r="M1" s="8"/>
      <c r="N1" s="8"/>
      <c r="O1" s="8"/>
      <c r="P1" s="8"/>
      <c r="Q1" s="8"/>
      <c r="R1" s="8"/>
      <c r="S1" s="36"/>
      <c r="T1" s="9"/>
    </row>
    <row r="2" ht="37" spans="1:21">
      <c r="A2" s="37" t="s">
        <v>1</v>
      </c>
      <c r="B2" s="37"/>
      <c r="C2" s="37"/>
      <c r="D2" s="37"/>
      <c r="E2" s="37"/>
      <c r="F2" s="37"/>
      <c r="G2" s="37"/>
      <c r="H2" s="37"/>
      <c r="I2" s="37"/>
      <c r="J2" s="37"/>
      <c r="K2" s="37"/>
      <c r="L2" s="37"/>
      <c r="M2" s="37"/>
      <c r="N2" s="37"/>
      <c r="O2" s="37"/>
      <c r="P2" s="37"/>
      <c r="Q2" s="37"/>
      <c r="R2" s="37"/>
      <c r="S2" s="37"/>
      <c r="T2" s="37"/>
    </row>
    <row r="3" ht="36" customHeight="1" spans="1:21">
      <c r="A3" s="38" t="s">
        <v>2</v>
      </c>
      <c r="B3" s="39"/>
      <c r="C3" s="39"/>
      <c r="D3" s="39"/>
      <c r="E3" s="39"/>
      <c r="F3" s="39"/>
      <c r="G3" s="39"/>
      <c r="H3" s="39"/>
      <c r="I3" s="39"/>
      <c r="J3" s="39"/>
      <c r="K3" s="39"/>
      <c r="L3" s="39"/>
      <c r="M3" s="39"/>
      <c r="N3" s="39"/>
      <c r="O3" s="39"/>
      <c r="P3" s="39"/>
      <c r="Q3" s="39"/>
      <c r="R3" s="39"/>
      <c r="S3" s="39"/>
      <c r="T3" s="40"/>
    </row>
    <row r="4" ht="36" customHeight="1" spans="1:21">
      <c r="A4" s="41" t="s">
        <v>3</v>
      </c>
      <c r="B4" s="41"/>
      <c r="C4" s="41"/>
      <c r="D4" s="42" t="s">
        <v>4</v>
      </c>
      <c r="E4" s="42" t="s">
        <v>5</v>
      </c>
      <c r="F4" s="42" t="s">
        <v>6</v>
      </c>
      <c r="G4" s="41" t="s">
        <v>7</v>
      </c>
      <c r="H4" s="41" t="s">
        <v>8</v>
      </c>
      <c r="I4" s="41"/>
      <c r="J4" s="41" t="s">
        <v>9</v>
      </c>
      <c r="K4" s="41"/>
      <c r="L4" s="41" t="s">
        <v>10</v>
      </c>
      <c r="M4" s="41"/>
      <c r="N4" s="41"/>
      <c r="O4" s="41"/>
      <c r="P4" s="41"/>
      <c r="Q4" s="41"/>
      <c r="R4" s="41"/>
      <c r="S4" s="43" t="s">
        <v>11</v>
      </c>
      <c r="T4" s="41" t="s">
        <v>12</v>
      </c>
    </row>
    <row r="5" s="1" customFormat="1" ht="36" customHeight="1" spans="1:21">
      <c r="A5" s="41" t="s">
        <v>13</v>
      </c>
      <c r="B5" s="42" t="s">
        <v>14</v>
      </c>
      <c r="C5" s="42" t="s">
        <v>15</v>
      </c>
      <c r="D5" s="42"/>
      <c r="E5" s="42"/>
      <c r="F5" s="42"/>
      <c r="G5" s="41"/>
      <c r="H5" s="41" t="s">
        <v>16</v>
      </c>
      <c r="I5" s="41" t="s">
        <v>17</v>
      </c>
      <c r="J5" s="41" t="s">
        <v>18</v>
      </c>
      <c r="K5" s="41" t="s">
        <v>19</v>
      </c>
      <c r="L5" s="44" t="s">
        <v>20</v>
      </c>
      <c r="M5" s="44" t="s">
        <v>21</v>
      </c>
      <c r="N5" s="44" t="s">
        <v>22</v>
      </c>
      <c r="O5" s="44" t="s">
        <v>23</v>
      </c>
      <c r="P5" s="44" t="s">
        <v>24</v>
      </c>
      <c r="Q5" s="44" t="s">
        <v>25</v>
      </c>
      <c r="R5" s="44" t="s">
        <v>26</v>
      </c>
      <c r="S5" s="45"/>
      <c r="T5" s="41"/>
    </row>
    <row r="6" s="2" customFormat="1" ht="65" spans="1:21">
      <c r="A6" s="18" t="s">
        <v>27</v>
      </c>
      <c r="B6" s="18" t="s">
        <v>28</v>
      </c>
      <c r="C6" s="19" t="s">
        <v>29</v>
      </c>
      <c r="D6" s="19">
        <v>6</v>
      </c>
      <c r="E6" s="20" t="s">
        <v>30</v>
      </c>
      <c r="F6" s="19" t="s">
        <v>31</v>
      </c>
      <c r="G6" s="46" t="s">
        <v>32</v>
      </c>
      <c r="H6" s="18" t="s">
        <v>33</v>
      </c>
      <c r="I6" s="18"/>
      <c r="J6" s="18"/>
      <c r="K6" s="18" t="s">
        <v>33</v>
      </c>
      <c r="L6" s="18"/>
      <c r="M6" s="18"/>
      <c r="N6" s="18"/>
      <c r="O6" s="18"/>
      <c r="P6" s="18"/>
      <c r="Q6" s="18"/>
      <c r="R6" s="18" t="s">
        <v>33</v>
      </c>
      <c r="S6" s="18">
        <v>3</v>
      </c>
      <c r="T6" s="23" t="s">
        <v>34</v>
      </c>
    </row>
    <row r="7" s="2" customFormat="1" ht="36" customHeight="1" spans="1:21">
      <c r="A7" s="18"/>
      <c r="B7" s="18"/>
      <c r="C7" s="19"/>
      <c r="D7" s="19">
        <v>2</v>
      </c>
      <c r="E7" s="20" t="s">
        <v>35</v>
      </c>
      <c r="F7" s="19" t="s">
        <v>36</v>
      </c>
      <c r="G7" s="23" t="s">
        <v>37</v>
      </c>
      <c r="H7" s="18" t="s">
        <v>33</v>
      </c>
      <c r="I7" s="18"/>
      <c r="J7" s="23"/>
      <c r="K7" s="18" t="s">
        <v>33</v>
      </c>
      <c r="L7" s="18"/>
      <c r="M7" s="18"/>
      <c r="N7" s="18"/>
      <c r="O7" s="18"/>
      <c r="P7" s="18"/>
      <c r="Q7" s="18"/>
      <c r="R7" s="18" t="s">
        <v>33</v>
      </c>
      <c r="S7" s="18">
        <v>2</v>
      </c>
      <c r="T7" s="23"/>
    </row>
    <row r="8" s="2" customFormat="1" ht="36" customHeight="1" spans="1:21">
      <c r="A8" s="18"/>
      <c r="B8" s="18"/>
      <c r="C8" s="19"/>
      <c r="D8" s="19">
        <v>2</v>
      </c>
      <c r="E8" s="20" t="s">
        <v>38</v>
      </c>
      <c r="F8" s="19" t="s">
        <v>39</v>
      </c>
      <c r="G8" s="21" t="s">
        <v>40</v>
      </c>
      <c r="H8" s="18" t="s">
        <v>33</v>
      </c>
      <c r="I8" s="18"/>
      <c r="J8" s="18" t="s">
        <v>33</v>
      </c>
      <c r="K8" s="18"/>
      <c r="L8" s="18"/>
      <c r="M8" s="18"/>
      <c r="N8" s="18"/>
      <c r="O8" s="18"/>
      <c r="P8" s="18"/>
      <c r="Q8" s="18"/>
      <c r="R8" s="18" t="s">
        <v>33</v>
      </c>
      <c r="S8" s="18">
        <v>0</v>
      </c>
      <c r="T8" s="23" t="s">
        <v>41</v>
      </c>
    </row>
    <row r="9" s="2" customFormat="1" ht="36" customHeight="1" spans="1:21">
      <c r="A9" s="18"/>
      <c r="B9" s="18"/>
      <c r="C9" s="19" t="s">
        <v>42</v>
      </c>
      <c r="D9" s="24">
        <v>3</v>
      </c>
      <c r="E9" s="25" t="s">
        <v>43</v>
      </c>
      <c r="F9" s="26" t="s">
        <v>44</v>
      </c>
      <c r="G9" s="25" t="s">
        <v>45</v>
      </c>
      <c r="H9" s="18" t="s">
        <v>33</v>
      </c>
      <c r="I9" s="27"/>
      <c r="J9" s="24"/>
      <c r="K9" s="18" t="s">
        <v>33</v>
      </c>
      <c r="L9" s="18"/>
      <c r="M9" s="18"/>
      <c r="N9" s="18"/>
      <c r="O9" s="18"/>
      <c r="P9" s="18"/>
      <c r="Q9" s="18"/>
      <c r="R9" s="18" t="s">
        <v>33</v>
      </c>
      <c r="S9" s="18">
        <v>3</v>
      </c>
      <c r="T9" s="23"/>
    </row>
    <row r="10" s="2" customFormat="1" ht="61" customHeight="1" spans="1:21">
      <c r="A10" s="18"/>
      <c r="B10" s="18"/>
      <c r="C10" s="19"/>
      <c r="D10" s="24">
        <v>2</v>
      </c>
      <c r="E10" s="25" t="s">
        <v>46</v>
      </c>
      <c r="F10" s="26" t="s">
        <v>44</v>
      </c>
      <c r="G10" s="23" t="s">
        <v>47</v>
      </c>
      <c r="H10" s="18" t="s">
        <v>33</v>
      </c>
      <c r="I10" s="27"/>
      <c r="J10" s="24"/>
      <c r="K10" s="18" t="s">
        <v>33</v>
      </c>
      <c r="L10" s="18"/>
      <c r="M10" s="18"/>
      <c r="N10" s="18" t="s">
        <v>33</v>
      </c>
      <c r="O10" s="18"/>
      <c r="P10" s="18"/>
      <c r="Q10" s="18"/>
      <c r="R10" s="18"/>
      <c r="S10" s="18">
        <v>2</v>
      </c>
      <c r="T10" s="23"/>
    </row>
    <row r="11" s="2" customFormat="1" ht="68" customHeight="1" spans="1:21">
      <c r="A11" s="18"/>
      <c r="B11" s="18" t="s">
        <v>48</v>
      </c>
      <c r="C11" s="18" t="s">
        <v>49</v>
      </c>
      <c r="D11" s="19">
        <v>4</v>
      </c>
      <c r="E11" s="28" t="s">
        <v>50</v>
      </c>
      <c r="F11" s="26" t="s">
        <v>44</v>
      </c>
      <c r="G11" s="23" t="s">
        <v>51</v>
      </c>
      <c r="H11" s="18" t="s">
        <v>33</v>
      </c>
      <c r="I11" s="23"/>
      <c r="J11" s="23"/>
      <c r="K11" s="18" t="s">
        <v>33</v>
      </c>
      <c r="L11" s="18"/>
      <c r="M11" s="18"/>
      <c r="N11" s="18" t="s">
        <v>33</v>
      </c>
      <c r="O11" s="18"/>
      <c r="P11" s="18"/>
      <c r="Q11" s="23"/>
      <c r="R11" s="23"/>
      <c r="S11" s="18">
        <v>3</v>
      </c>
      <c r="T11" s="23" t="s">
        <v>52</v>
      </c>
    </row>
    <row r="12" s="2" customFormat="1" ht="54" customHeight="1" spans="1:21">
      <c r="A12" s="18"/>
      <c r="B12" s="18"/>
      <c r="C12" s="18" t="s">
        <v>53</v>
      </c>
      <c r="D12" s="19">
        <v>3</v>
      </c>
      <c r="E12" s="20" t="s">
        <v>54</v>
      </c>
      <c r="F12" s="19" t="s">
        <v>36</v>
      </c>
      <c r="G12" s="23" t="s">
        <v>55</v>
      </c>
      <c r="H12" s="18" t="s">
        <v>33</v>
      </c>
      <c r="I12" s="18"/>
      <c r="J12" s="18" t="s">
        <v>33</v>
      </c>
      <c r="K12" s="18"/>
      <c r="L12" s="18"/>
      <c r="M12" s="18"/>
      <c r="N12" s="18"/>
      <c r="O12" s="18"/>
      <c r="P12" s="18"/>
      <c r="Q12" s="18"/>
      <c r="R12" s="18" t="s">
        <v>33</v>
      </c>
      <c r="S12" s="18">
        <v>2.5</v>
      </c>
      <c r="T12" s="23" t="s">
        <v>56</v>
      </c>
    </row>
    <row r="13" s="2" customFormat="1" ht="36" customHeight="1" spans="1:21">
      <c r="A13" s="18"/>
      <c r="B13" s="18"/>
      <c r="C13" s="18" t="s">
        <v>57</v>
      </c>
      <c r="D13" s="18">
        <v>3</v>
      </c>
      <c r="E13" s="25" t="s">
        <v>58</v>
      </c>
      <c r="F13" s="26" t="s">
        <v>31</v>
      </c>
      <c r="G13" s="25" t="s">
        <v>59</v>
      </c>
      <c r="H13" s="18" t="s">
        <v>33</v>
      </c>
      <c r="I13" s="23"/>
      <c r="J13" s="23"/>
      <c r="K13" s="18" t="s">
        <v>33</v>
      </c>
      <c r="L13" s="18"/>
      <c r="M13" s="18"/>
      <c r="N13" s="18"/>
      <c r="O13" s="18"/>
      <c r="P13" s="18"/>
      <c r="Q13" s="23"/>
      <c r="R13" s="18" t="s">
        <v>33</v>
      </c>
      <c r="S13" s="18">
        <v>2</v>
      </c>
      <c r="T13" s="23" t="s">
        <v>60</v>
      </c>
    </row>
    <row r="14" s="2" customFormat="1" ht="36" customHeight="1" spans="1:21">
      <c r="A14" s="18"/>
      <c r="B14" s="18" t="s">
        <v>61</v>
      </c>
      <c r="C14" s="18" t="s">
        <v>62</v>
      </c>
      <c r="D14" s="18">
        <v>5</v>
      </c>
      <c r="E14" s="21" t="s">
        <v>63</v>
      </c>
      <c r="F14" s="26" t="s">
        <v>44</v>
      </c>
      <c r="G14" s="21" t="s">
        <v>64</v>
      </c>
      <c r="H14" s="23"/>
      <c r="I14" s="18" t="s">
        <v>33</v>
      </c>
      <c r="J14" s="21"/>
      <c r="K14" s="18" t="s">
        <v>33</v>
      </c>
      <c r="L14" s="18"/>
      <c r="M14" s="18"/>
      <c r="N14" s="18" t="s">
        <v>33</v>
      </c>
      <c r="O14" s="18"/>
      <c r="P14" s="18"/>
      <c r="Q14" s="18"/>
      <c r="R14" s="18"/>
      <c r="S14" s="18">
        <v>1.67</v>
      </c>
      <c r="T14" s="23" t="s">
        <v>65</v>
      </c>
    </row>
    <row r="15" s="2" customFormat="1" ht="55" customHeight="1" spans="1:21">
      <c r="A15" s="18" t="s">
        <v>66</v>
      </c>
      <c r="B15" s="23" t="s">
        <v>67</v>
      </c>
      <c r="C15" s="47" t="s">
        <v>68</v>
      </c>
      <c r="D15" s="18">
        <v>20</v>
      </c>
      <c r="E15" s="23" t="s">
        <v>69</v>
      </c>
      <c r="F15" s="26" t="s">
        <v>44</v>
      </c>
      <c r="G15" s="23" t="s">
        <v>70</v>
      </c>
      <c r="H15" s="23"/>
      <c r="I15" s="18" t="s">
        <v>33</v>
      </c>
      <c r="J15" s="23"/>
      <c r="K15" s="18" t="s">
        <v>33</v>
      </c>
      <c r="L15" s="23"/>
      <c r="M15" s="23"/>
      <c r="N15" s="23"/>
      <c r="O15" s="23"/>
      <c r="P15" s="23"/>
      <c r="Q15" s="18"/>
      <c r="R15" s="18" t="s">
        <v>33</v>
      </c>
      <c r="S15" s="18">
        <v>19.39</v>
      </c>
      <c r="T15" s="23" t="s">
        <v>71</v>
      </c>
      <c r="U15" s="2">
        <f>96.96*20%</f>
        <v>19.392</v>
      </c>
    </row>
    <row r="16" s="2" customFormat="1" ht="48" customHeight="1" spans="1:21">
      <c r="A16" s="18" t="s">
        <v>72</v>
      </c>
      <c r="B16" s="23" t="s">
        <v>73</v>
      </c>
      <c r="C16" s="18" t="s">
        <v>74</v>
      </c>
      <c r="D16" s="18">
        <v>30</v>
      </c>
      <c r="E16" s="23" t="s">
        <v>75</v>
      </c>
      <c r="F16" s="26" t="s">
        <v>44</v>
      </c>
      <c r="G16" s="23" t="s">
        <v>76</v>
      </c>
      <c r="H16" s="23"/>
      <c r="I16" s="18" t="s">
        <v>33</v>
      </c>
      <c r="J16" s="23"/>
      <c r="K16" s="18" t="s">
        <v>33</v>
      </c>
      <c r="L16" s="23"/>
      <c r="M16" s="23"/>
      <c r="N16" s="23"/>
      <c r="O16" s="23"/>
      <c r="P16" s="23"/>
      <c r="Q16" s="23"/>
      <c r="R16" s="18" t="s">
        <v>33</v>
      </c>
      <c r="S16" s="18">
        <v>29.4</v>
      </c>
      <c r="T16" s="23" t="s">
        <v>77</v>
      </c>
      <c r="U16" s="2">
        <f>98*30%</f>
        <v>29.4</v>
      </c>
    </row>
    <row r="17" s="2" customFormat="1" ht="50" customHeight="1" spans="1:34">
      <c r="A17" s="18" t="s">
        <v>78</v>
      </c>
      <c r="B17" s="18" t="s">
        <v>79</v>
      </c>
      <c r="C17" s="18" t="s">
        <v>80</v>
      </c>
      <c r="D17" s="18">
        <v>4</v>
      </c>
      <c r="E17" s="21" t="s">
        <v>81</v>
      </c>
      <c r="F17" s="19" t="s">
        <v>39</v>
      </c>
      <c r="G17" s="21" t="s">
        <v>82</v>
      </c>
      <c r="H17" s="18" t="s">
        <v>33</v>
      </c>
      <c r="I17" s="21"/>
      <c r="J17" s="18" t="s">
        <v>33</v>
      </c>
      <c r="K17" s="18"/>
      <c r="L17" s="18"/>
      <c r="M17" s="18"/>
      <c r="N17" s="18"/>
      <c r="O17" s="18"/>
      <c r="P17" s="18"/>
      <c r="Q17" s="18"/>
      <c r="R17" s="18" t="s">
        <v>33</v>
      </c>
      <c r="S17" s="18">
        <v>0</v>
      </c>
      <c r="T17" s="23" t="s">
        <v>83</v>
      </c>
    </row>
    <row r="18" s="2" customFormat="1" ht="36" customHeight="1" spans="1:34">
      <c r="A18" s="18"/>
      <c r="B18" s="18" t="s">
        <v>84</v>
      </c>
      <c r="C18" s="18" t="s">
        <v>85</v>
      </c>
      <c r="D18" s="18">
        <v>4</v>
      </c>
      <c r="E18" s="21" t="s">
        <v>86</v>
      </c>
      <c r="F18" s="19" t="s">
        <v>39</v>
      </c>
      <c r="G18" s="23" t="s">
        <v>87</v>
      </c>
      <c r="H18" s="18" t="s">
        <v>33</v>
      </c>
      <c r="I18" s="23"/>
      <c r="J18" s="18" t="s">
        <v>33</v>
      </c>
      <c r="K18" s="23"/>
      <c r="L18" s="18" t="s">
        <v>33</v>
      </c>
      <c r="M18" s="23"/>
      <c r="N18" s="18"/>
      <c r="O18" s="23"/>
      <c r="P18" s="23"/>
      <c r="Q18" s="23"/>
      <c r="R18" s="18"/>
      <c r="S18" s="18">
        <v>4</v>
      </c>
      <c r="T18" s="23"/>
    </row>
    <row r="19" s="2" customFormat="1" ht="36" customHeight="1" spans="1:34">
      <c r="A19" s="18"/>
      <c r="B19" s="18" t="s">
        <v>88</v>
      </c>
      <c r="C19" s="18" t="s">
        <v>89</v>
      </c>
      <c r="D19" s="18">
        <v>3</v>
      </c>
      <c r="E19" s="21" t="s">
        <v>90</v>
      </c>
      <c r="F19" s="18" t="s">
        <v>36</v>
      </c>
      <c r="G19" s="23" t="s">
        <v>91</v>
      </c>
      <c r="H19" s="18" t="s">
        <v>33</v>
      </c>
      <c r="I19" s="23"/>
      <c r="J19" s="18" t="s">
        <v>33</v>
      </c>
      <c r="K19" s="18"/>
      <c r="L19" s="18"/>
      <c r="M19" s="18"/>
      <c r="N19" s="18"/>
      <c r="O19" s="18"/>
      <c r="P19" s="18"/>
      <c r="Q19" s="18"/>
      <c r="R19" s="18" t="s">
        <v>33</v>
      </c>
      <c r="S19" s="48">
        <v>6</v>
      </c>
      <c r="T19" s="23"/>
    </row>
    <row r="20" ht="36" customHeight="1" spans="1:34">
      <c r="A20" s="18"/>
      <c r="B20" s="18"/>
      <c r="C20" s="18" t="s">
        <v>92</v>
      </c>
      <c r="D20" s="18">
        <v>3</v>
      </c>
      <c r="E20" s="21" t="s">
        <v>93</v>
      </c>
      <c r="F20" s="19" t="s">
        <v>39</v>
      </c>
      <c r="G20" s="21" t="s">
        <v>94</v>
      </c>
      <c r="H20" s="18" t="s">
        <v>33</v>
      </c>
      <c r="I20" s="21"/>
      <c r="J20" s="18" t="s">
        <v>33</v>
      </c>
      <c r="K20" s="18"/>
      <c r="L20" s="18"/>
      <c r="M20" s="18"/>
      <c r="N20" s="18"/>
      <c r="O20" s="18"/>
      <c r="P20" s="18"/>
      <c r="Q20" s="18"/>
      <c r="R20" s="18" t="s">
        <v>33</v>
      </c>
      <c r="S20" s="49"/>
      <c r="T20" s="23"/>
    </row>
    <row r="21" customFormat="1" ht="78" spans="1:34">
      <c r="A21" s="18" t="s">
        <v>95</v>
      </c>
      <c r="B21" s="18" t="s">
        <v>95</v>
      </c>
      <c r="C21" s="18" t="s">
        <v>96</v>
      </c>
      <c r="D21" s="18">
        <v>6</v>
      </c>
      <c r="E21" s="21" t="s">
        <v>97</v>
      </c>
      <c r="F21" s="18" t="s">
        <v>98</v>
      </c>
      <c r="G21" s="21" t="s">
        <v>99</v>
      </c>
      <c r="H21" s="18" t="s">
        <v>33</v>
      </c>
      <c r="I21" s="18"/>
      <c r="J21" s="18" t="s">
        <v>33</v>
      </c>
      <c r="K21" s="18" t="s">
        <v>33</v>
      </c>
      <c r="L21" s="18"/>
      <c r="M21" s="18"/>
      <c r="N21" s="18" t="s">
        <v>33</v>
      </c>
      <c r="O21" s="18"/>
      <c r="P21" s="18"/>
      <c r="Q21" s="18"/>
      <c r="R21" s="18"/>
      <c r="S21" s="18">
        <v>6</v>
      </c>
      <c r="T21" s="23" t="s">
        <v>100</v>
      </c>
      <c r="U21" s="3"/>
      <c r="V21" s="3"/>
      <c r="W21" s="3"/>
      <c r="X21" s="3"/>
      <c r="Y21" s="3"/>
      <c r="Z21" s="3"/>
      <c r="AA21" s="3"/>
      <c r="AB21" s="3"/>
      <c r="AC21" s="3"/>
      <c r="AD21" s="3"/>
      <c r="AE21" s="3"/>
      <c r="AF21" s="3"/>
      <c r="AG21" s="3"/>
      <c r="AH21" s="3"/>
    </row>
    <row r="22" customFormat="1" ht="52" spans="1:34">
      <c r="A22" s="18" t="s">
        <v>101</v>
      </c>
      <c r="B22" s="18"/>
      <c r="C22" s="18"/>
      <c r="D22" s="18">
        <v>3</v>
      </c>
      <c r="E22" s="21" t="s">
        <v>102</v>
      </c>
      <c r="F22" s="19" t="s">
        <v>36</v>
      </c>
      <c r="G22" s="31" t="s">
        <v>103</v>
      </c>
      <c r="H22" s="18" t="s">
        <v>33</v>
      </c>
      <c r="I22" s="18"/>
      <c r="J22" s="18" t="s">
        <v>33</v>
      </c>
      <c r="K22" s="18"/>
      <c r="L22" s="18"/>
      <c r="M22" s="18"/>
      <c r="N22" s="18"/>
      <c r="O22" s="18"/>
      <c r="P22" s="18"/>
      <c r="Q22" s="18"/>
      <c r="R22" s="18" t="s">
        <v>33</v>
      </c>
      <c r="S22" s="18"/>
      <c r="T22" s="23"/>
      <c r="U22" s="3"/>
      <c r="V22" s="3"/>
      <c r="W22" s="3"/>
      <c r="X22" s="3"/>
      <c r="Y22" s="3"/>
      <c r="Z22" s="3"/>
      <c r="AA22" s="3"/>
      <c r="AB22" s="3"/>
      <c r="AC22" s="3"/>
      <c r="AD22" s="3"/>
      <c r="AE22" s="3"/>
      <c r="AF22" s="3"/>
      <c r="AG22" s="3"/>
      <c r="AH22" s="3"/>
    </row>
    <row r="23" s="34" customFormat="1" ht="36" customHeight="1" spans="1:34">
      <c r="A23" s="18"/>
      <c r="B23" s="18"/>
      <c r="C23" s="18"/>
      <c r="D23" s="18">
        <v>2</v>
      </c>
      <c r="E23" s="33" t="s">
        <v>104</v>
      </c>
      <c r="F23" s="19" t="s">
        <v>36</v>
      </c>
      <c r="G23" s="21" t="s">
        <v>105</v>
      </c>
      <c r="H23" s="18" t="s">
        <v>33</v>
      </c>
      <c r="I23" s="18"/>
      <c r="J23" s="18" t="s">
        <v>33</v>
      </c>
      <c r="K23" s="18"/>
      <c r="L23" s="18"/>
      <c r="M23" s="18"/>
      <c r="N23" s="18"/>
      <c r="O23" s="18"/>
      <c r="P23" s="18"/>
      <c r="Q23" s="18"/>
      <c r="R23" s="18" t="s">
        <v>33</v>
      </c>
      <c r="S23" s="18"/>
      <c r="T23" s="23"/>
      <c r="U23" s="50"/>
      <c r="V23" s="50"/>
      <c r="W23" s="50"/>
      <c r="X23" s="50"/>
      <c r="Y23" s="50"/>
      <c r="Z23" s="50"/>
      <c r="AA23" s="50"/>
      <c r="AB23" s="50"/>
      <c r="AC23" s="50"/>
      <c r="AD23" s="50"/>
      <c r="AE23" s="50"/>
      <c r="AF23" s="50"/>
    </row>
    <row r="24" s="34" customFormat="1" ht="36" customHeight="1" spans="1:34">
      <c r="A24" s="18" t="s">
        <v>106</v>
      </c>
      <c r="B24" s="18"/>
      <c r="C24" s="18"/>
      <c r="D24" s="18">
        <f>SUM(D6:D21)</f>
        <v>100</v>
      </c>
      <c r="E24" s="33"/>
      <c r="F24" s="19"/>
      <c r="G24" s="21"/>
      <c r="H24" s="18"/>
      <c r="I24" s="18"/>
      <c r="J24" s="18"/>
      <c r="K24" s="18"/>
      <c r="L24" s="18"/>
      <c r="M24" s="18"/>
      <c r="N24" s="18"/>
      <c r="O24" s="18"/>
      <c r="P24" s="18"/>
      <c r="Q24" s="18"/>
      <c r="R24" s="18"/>
      <c r="S24" s="18">
        <f>SUM(S6:S23)</f>
        <v>83.96</v>
      </c>
      <c r="T24" s="18"/>
      <c r="U24" s="50"/>
      <c r="V24" s="50"/>
      <c r="W24" s="50"/>
      <c r="X24" s="50"/>
      <c r="Y24" s="50"/>
      <c r="Z24" s="50"/>
      <c r="AA24" s="50"/>
      <c r="AB24" s="50"/>
      <c r="AC24" s="50"/>
      <c r="AD24" s="50"/>
      <c r="AE24" s="50"/>
      <c r="AF24" s="50"/>
    </row>
    <row r="25" ht="51" customHeight="1" spans="1:34">
      <c r="A25" s="21" t="s">
        <v>107</v>
      </c>
      <c r="B25" s="21"/>
      <c r="C25" s="21"/>
      <c r="D25" s="21"/>
      <c r="E25" s="21"/>
      <c r="F25" s="21"/>
      <c r="G25" s="21"/>
      <c r="H25" s="21"/>
      <c r="I25" s="21"/>
      <c r="J25" s="21"/>
      <c r="K25" s="21"/>
      <c r="L25" s="21"/>
      <c r="M25" s="21"/>
      <c r="N25" s="21"/>
      <c r="O25" s="21"/>
      <c r="P25" s="21"/>
      <c r="Q25" s="21"/>
      <c r="R25" s="21"/>
      <c r="S25" s="18"/>
      <c r="T25" s="21"/>
    </row>
  </sheetData>
  <mergeCells count="23">
    <mergeCell ref="A1:T1"/>
    <mergeCell ref="A2:T2"/>
    <mergeCell ref="A3:T3"/>
    <mergeCell ref="A4:C4"/>
    <mergeCell ref="H4:I4"/>
    <mergeCell ref="J4:K4"/>
    <mergeCell ref="L4:R4"/>
    <mergeCell ref="A25:T25"/>
    <mergeCell ref="A6:A14"/>
    <mergeCell ref="A17:A20"/>
    <mergeCell ref="B6:B10"/>
    <mergeCell ref="B11:B13"/>
    <mergeCell ref="B19:B20"/>
    <mergeCell ref="C6:C8"/>
    <mergeCell ref="C9:C10"/>
    <mergeCell ref="D4:D5"/>
    <mergeCell ref="E4:E5"/>
    <mergeCell ref="F4:F5"/>
    <mergeCell ref="G4:G5"/>
    <mergeCell ref="S4:S5"/>
    <mergeCell ref="S19:S20"/>
    <mergeCell ref="T4:T5"/>
    <mergeCell ref="A22:C23"/>
  </mergeCells>
  <printOptions horizontalCentered="1"/>
  <pageMargins left="0.47244094488189" right="0.47244094488189" top="0.94488188976378" bottom="0.354330708661417" header="0.31496062992126" footer="0.31496062992126"/>
  <pageSetup paperSize="9" scale="57" fitToHeight="0" orientation="landscape"/>
  <headerFooter scaleWithDoc="0">
    <oddFooter>&amp;C第 &amp;P 页，共 &amp;N 页</oddFooter>
    <evenFooter>&amp;R- &amp;P+5 -</even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24"/>
  <sheetViews>
    <sheetView tabSelected="1" view="pageBreakPreview" zoomScale="70" zoomScaleNormal="77" workbookViewId="0">
      <selection activeCell="X7" sqref="X7"/>
    </sheetView>
  </sheetViews>
  <sheetFormatPr defaultColWidth="9" defaultRowHeight="15"/>
  <cols>
    <col min="1" max="2" width="10.7545454545455" style="3" customWidth="1"/>
    <col min="3" max="3" width="14.5" style="4" customWidth="1"/>
    <col min="4" max="4" width="5.37272727272727" style="4" customWidth="1"/>
    <col min="5" max="5" width="25.1272727272727" style="5" customWidth="1"/>
    <col min="6" max="6" width="11.5" style="5" customWidth="1"/>
    <col min="7" max="7" width="50.8727272727273" style="6" customWidth="1"/>
    <col min="8" max="8" width="6.12727272727273" style="6" hidden="1" customWidth="1"/>
    <col min="9" max="9" width="5.62727272727273" style="6" hidden="1" customWidth="1"/>
    <col min="10" max="10" width="6.62727272727273" style="6" hidden="1" customWidth="1"/>
    <col min="11" max="11" width="6.25454545454545" style="3" hidden="1" customWidth="1"/>
    <col min="12" max="12" width="6.5" style="3" hidden="1" customWidth="1"/>
    <col min="13" max="13" width="6.62727272727273" style="3" hidden="1" customWidth="1"/>
    <col min="14" max="14" width="6.75454545454545" style="3" hidden="1" customWidth="1"/>
    <col min="15" max="16" width="6.87272727272727" style="3" hidden="1" customWidth="1"/>
    <col min="17" max="17" width="6.5" style="3" hidden="1" customWidth="1"/>
    <col min="18" max="18" width="6.37272727272727" style="3" hidden="1" customWidth="1"/>
    <col min="19" max="19" width="11.7909090909091" style="3" customWidth="1"/>
    <col min="20" max="20" width="9.90909090909091" style="3" customWidth="1"/>
    <col min="21" max="16384" width="9" style="3"/>
  </cols>
  <sheetData>
    <row r="1" ht="25.5" spans="1:20">
      <c r="A1" s="7" t="s">
        <v>108</v>
      </c>
      <c r="B1" s="8"/>
      <c r="C1" s="8"/>
      <c r="D1" s="8"/>
      <c r="E1" s="8"/>
      <c r="F1" s="8"/>
      <c r="G1" s="8"/>
      <c r="H1" s="8"/>
      <c r="I1" s="8"/>
      <c r="J1" s="8"/>
      <c r="K1" s="8"/>
      <c r="L1" s="8"/>
      <c r="M1" s="8"/>
      <c r="N1" s="8"/>
      <c r="O1" s="8"/>
      <c r="P1" s="8"/>
      <c r="Q1" s="8"/>
      <c r="R1" s="8"/>
      <c r="S1" s="8"/>
      <c r="T1" s="9"/>
    </row>
    <row r="2" ht="47.25" customHeight="1" spans="1:20">
      <c r="A2" s="10" t="s">
        <v>109</v>
      </c>
      <c r="B2" s="10"/>
      <c r="C2" s="10"/>
      <c r="D2" s="10"/>
      <c r="E2" s="10"/>
      <c r="F2" s="10"/>
      <c r="G2" s="10"/>
      <c r="H2" s="10"/>
      <c r="I2" s="10"/>
      <c r="J2" s="10"/>
      <c r="K2" s="10"/>
      <c r="L2" s="10"/>
      <c r="M2" s="10"/>
      <c r="N2" s="10"/>
      <c r="O2" s="10"/>
      <c r="P2" s="10"/>
      <c r="Q2" s="10"/>
      <c r="R2" s="10"/>
      <c r="S2" s="10"/>
      <c r="T2" s="10"/>
    </row>
    <row r="3" spans="1:20">
      <c r="A3" s="11" t="s">
        <v>110</v>
      </c>
      <c r="B3" s="11"/>
      <c r="C3" s="11"/>
      <c r="D3" s="11"/>
      <c r="E3" s="11"/>
      <c r="F3" s="11"/>
      <c r="G3" s="11"/>
      <c r="H3" s="11"/>
      <c r="I3" s="11"/>
      <c r="J3" s="11"/>
      <c r="K3" s="11"/>
      <c r="L3" s="11"/>
      <c r="M3" s="11"/>
      <c r="N3" s="11"/>
      <c r="O3" s="11"/>
      <c r="P3" s="11"/>
      <c r="Q3" s="11"/>
      <c r="R3" s="11"/>
      <c r="S3" s="11"/>
      <c r="T3" s="11"/>
    </row>
    <row r="4" spans="1:20">
      <c r="A4" s="12" t="s">
        <v>3</v>
      </c>
      <c r="B4" s="12"/>
      <c r="C4" s="12"/>
      <c r="D4" s="13" t="s">
        <v>4</v>
      </c>
      <c r="E4" s="13" t="s">
        <v>5</v>
      </c>
      <c r="F4" s="13" t="s">
        <v>6</v>
      </c>
      <c r="G4" s="12" t="s">
        <v>7</v>
      </c>
      <c r="H4" s="12" t="s">
        <v>8</v>
      </c>
      <c r="I4" s="12"/>
      <c r="J4" s="12" t="s">
        <v>9</v>
      </c>
      <c r="K4" s="12"/>
      <c r="L4" s="12" t="s">
        <v>10</v>
      </c>
      <c r="M4" s="12"/>
      <c r="N4" s="12"/>
      <c r="O4" s="12"/>
      <c r="P4" s="12"/>
      <c r="Q4" s="12"/>
      <c r="R4" s="12"/>
      <c r="S4" s="14" t="s">
        <v>11</v>
      </c>
      <c r="T4" s="12" t="s">
        <v>111</v>
      </c>
    </row>
    <row r="5" s="1" customFormat="1" ht="30" spans="1:20">
      <c r="A5" s="15" t="s">
        <v>13</v>
      </c>
      <c r="B5" s="16" t="s">
        <v>14</v>
      </c>
      <c r="C5" s="16" t="s">
        <v>15</v>
      </c>
      <c r="D5" s="16"/>
      <c r="E5" s="16"/>
      <c r="F5" s="16"/>
      <c r="G5" s="15"/>
      <c r="H5" s="15" t="s">
        <v>16</v>
      </c>
      <c r="I5" s="15" t="s">
        <v>17</v>
      </c>
      <c r="J5" s="15" t="s">
        <v>18</v>
      </c>
      <c r="K5" s="15" t="s">
        <v>19</v>
      </c>
      <c r="L5" s="17" t="s">
        <v>20</v>
      </c>
      <c r="M5" s="17" t="s">
        <v>21</v>
      </c>
      <c r="N5" s="17" t="s">
        <v>22</v>
      </c>
      <c r="O5" s="17" t="s">
        <v>23</v>
      </c>
      <c r="P5" s="17" t="s">
        <v>24</v>
      </c>
      <c r="Q5" s="17" t="s">
        <v>25</v>
      </c>
      <c r="R5" s="17" t="s">
        <v>26</v>
      </c>
      <c r="S5" s="12"/>
      <c r="T5" s="15"/>
    </row>
    <row r="6" s="2" customFormat="1" ht="65" spans="1:20">
      <c r="A6" s="18" t="s">
        <v>112</v>
      </c>
      <c r="B6" s="18" t="s">
        <v>113</v>
      </c>
      <c r="C6" s="19" t="s">
        <v>29</v>
      </c>
      <c r="D6" s="19">
        <v>6</v>
      </c>
      <c r="E6" s="20" t="s">
        <v>30</v>
      </c>
      <c r="F6" s="19" t="s">
        <v>31</v>
      </c>
      <c r="G6" s="21" t="s">
        <v>114</v>
      </c>
      <c r="H6" s="18" t="s">
        <v>33</v>
      </c>
      <c r="I6" s="18"/>
      <c r="J6" s="18"/>
      <c r="K6" s="18" t="s">
        <v>33</v>
      </c>
      <c r="L6" s="18"/>
      <c r="M6" s="18"/>
      <c r="N6" s="18"/>
      <c r="O6" s="18"/>
      <c r="P6" s="18"/>
      <c r="Q6" s="18"/>
      <c r="R6" s="18" t="s">
        <v>33</v>
      </c>
      <c r="S6" s="18">
        <v>4</v>
      </c>
      <c r="T6" s="22"/>
    </row>
    <row r="7" s="2" customFormat="1" ht="26" spans="1:20">
      <c r="A7" s="18"/>
      <c r="B7" s="18"/>
      <c r="C7" s="19"/>
      <c r="D7" s="19">
        <v>2</v>
      </c>
      <c r="E7" s="20" t="s">
        <v>35</v>
      </c>
      <c r="F7" s="19" t="s">
        <v>36</v>
      </c>
      <c r="G7" s="23" t="s">
        <v>37</v>
      </c>
      <c r="H7" s="18" t="s">
        <v>33</v>
      </c>
      <c r="I7" s="18"/>
      <c r="J7" s="23"/>
      <c r="K7" s="18" t="s">
        <v>33</v>
      </c>
      <c r="L7" s="18"/>
      <c r="M7" s="18"/>
      <c r="N7" s="18"/>
      <c r="O7" s="18"/>
      <c r="P7" s="18"/>
      <c r="Q7" s="18"/>
      <c r="R7" s="18" t="s">
        <v>33</v>
      </c>
      <c r="S7" s="18">
        <v>2</v>
      </c>
      <c r="T7" s="22"/>
    </row>
    <row r="8" s="2" customFormat="1" ht="26" spans="1:20">
      <c r="A8" s="18"/>
      <c r="B8" s="18"/>
      <c r="C8" s="19"/>
      <c r="D8" s="19">
        <v>2</v>
      </c>
      <c r="E8" s="20" t="s">
        <v>38</v>
      </c>
      <c r="F8" s="19" t="s">
        <v>39</v>
      </c>
      <c r="G8" s="21" t="s">
        <v>40</v>
      </c>
      <c r="H8" s="18" t="s">
        <v>33</v>
      </c>
      <c r="I8" s="18"/>
      <c r="J8" s="18" t="s">
        <v>33</v>
      </c>
      <c r="K8" s="18"/>
      <c r="L8" s="18"/>
      <c r="M8" s="18"/>
      <c r="N8" s="18"/>
      <c r="O8" s="18"/>
      <c r="P8" s="18"/>
      <c r="Q8" s="18"/>
      <c r="R8" s="18" t="s">
        <v>33</v>
      </c>
      <c r="S8" s="18">
        <v>0</v>
      </c>
      <c r="T8" s="22"/>
    </row>
    <row r="9" s="2" customFormat="1" ht="39" spans="1:20">
      <c r="A9" s="18"/>
      <c r="B9" s="18"/>
      <c r="C9" s="19" t="s">
        <v>42</v>
      </c>
      <c r="D9" s="24">
        <v>5</v>
      </c>
      <c r="E9" s="25" t="s">
        <v>43</v>
      </c>
      <c r="F9" s="26" t="s">
        <v>44</v>
      </c>
      <c r="G9" s="25" t="s">
        <v>115</v>
      </c>
      <c r="H9" s="18" t="s">
        <v>33</v>
      </c>
      <c r="I9" s="27"/>
      <c r="J9" s="24"/>
      <c r="K9" s="18" t="s">
        <v>33</v>
      </c>
      <c r="L9" s="18"/>
      <c r="M9" s="18"/>
      <c r="N9" s="18"/>
      <c r="O9" s="18"/>
      <c r="P9" s="18"/>
      <c r="Q9" s="18"/>
      <c r="R9" s="18" t="s">
        <v>33</v>
      </c>
      <c r="S9" s="18">
        <v>5</v>
      </c>
      <c r="T9" s="22"/>
    </row>
    <row r="10" s="2" customFormat="1" ht="78" spans="1:20">
      <c r="A10" s="18"/>
      <c r="B10" s="18"/>
      <c r="C10" s="19"/>
      <c r="D10" s="24">
        <v>5</v>
      </c>
      <c r="E10" s="25" t="s">
        <v>46</v>
      </c>
      <c r="F10" s="26" t="s">
        <v>44</v>
      </c>
      <c r="G10" s="23" t="s">
        <v>116</v>
      </c>
      <c r="H10" s="18" t="s">
        <v>33</v>
      </c>
      <c r="I10" s="27"/>
      <c r="J10" s="24"/>
      <c r="K10" s="18" t="s">
        <v>33</v>
      </c>
      <c r="L10" s="18"/>
      <c r="M10" s="18"/>
      <c r="N10" s="18" t="s">
        <v>33</v>
      </c>
      <c r="O10" s="18"/>
      <c r="P10" s="18"/>
      <c r="Q10" s="18"/>
      <c r="R10" s="18"/>
      <c r="S10" s="18">
        <v>5</v>
      </c>
      <c r="T10" s="22"/>
    </row>
    <row r="11" s="2" customFormat="1" ht="65" spans="1:20">
      <c r="A11" s="18"/>
      <c r="B11" s="18" t="s">
        <v>117</v>
      </c>
      <c r="C11" s="18" t="s">
        <v>49</v>
      </c>
      <c r="D11" s="19">
        <v>8</v>
      </c>
      <c r="E11" s="28" t="s">
        <v>50</v>
      </c>
      <c r="F11" s="26" t="s">
        <v>44</v>
      </c>
      <c r="G11" s="23" t="s">
        <v>118</v>
      </c>
      <c r="H11" s="18" t="s">
        <v>33</v>
      </c>
      <c r="I11" s="23"/>
      <c r="J11" s="23"/>
      <c r="K11" s="18" t="s">
        <v>33</v>
      </c>
      <c r="L11" s="18"/>
      <c r="M11" s="18"/>
      <c r="N11" s="18" t="s">
        <v>33</v>
      </c>
      <c r="O11" s="18"/>
      <c r="P11" s="18"/>
      <c r="Q11" s="23"/>
      <c r="R11" s="18"/>
      <c r="S11" s="18">
        <v>8</v>
      </c>
      <c r="T11" s="22"/>
    </row>
    <row r="12" s="2" customFormat="1" ht="65" spans="1:20">
      <c r="A12" s="18"/>
      <c r="B12" s="18"/>
      <c r="C12" s="18" t="s">
        <v>53</v>
      </c>
      <c r="D12" s="19">
        <v>6</v>
      </c>
      <c r="E12" s="20" t="s">
        <v>54</v>
      </c>
      <c r="F12" s="19" t="s">
        <v>36</v>
      </c>
      <c r="G12" s="23" t="s">
        <v>55</v>
      </c>
      <c r="H12" s="18" t="s">
        <v>33</v>
      </c>
      <c r="I12" s="18"/>
      <c r="J12" s="18" t="s">
        <v>33</v>
      </c>
      <c r="K12" s="18"/>
      <c r="L12" s="18"/>
      <c r="M12" s="18"/>
      <c r="N12" s="18"/>
      <c r="O12" s="18"/>
      <c r="P12" s="18"/>
      <c r="Q12" s="18"/>
      <c r="R12" s="18" t="s">
        <v>33</v>
      </c>
      <c r="S12" s="18">
        <v>6</v>
      </c>
      <c r="T12" s="22"/>
    </row>
    <row r="13" s="2" customFormat="1" ht="26" spans="1:20">
      <c r="A13" s="18"/>
      <c r="B13" s="18"/>
      <c r="C13" s="18" t="s">
        <v>57</v>
      </c>
      <c r="D13" s="18">
        <v>6</v>
      </c>
      <c r="E13" s="25" t="s">
        <v>58</v>
      </c>
      <c r="F13" s="26" t="s">
        <v>31</v>
      </c>
      <c r="G13" s="25" t="s">
        <v>59</v>
      </c>
      <c r="H13" s="18" t="s">
        <v>33</v>
      </c>
      <c r="I13" s="23"/>
      <c r="J13" s="23"/>
      <c r="K13" s="18" t="s">
        <v>33</v>
      </c>
      <c r="L13" s="18"/>
      <c r="M13" s="18"/>
      <c r="N13" s="18"/>
      <c r="O13" s="18"/>
      <c r="P13" s="18"/>
      <c r="Q13" s="23"/>
      <c r="R13" s="18" t="s">
        <v>33</v>
      </c>
      <c r="S13" s="18">
        <v>6</v>
      </c>
      <c r="T13" s="22"/>
    </row>
    <row r="14" s="2" customFormat="1" ht="52" spans="1:20">
      <c r="A14" s="18"/>
      <c r="B14" s="18" t="s">
        <v>119</v>
      </c>
      <c r="C14" s="18" t="s">
        <v>62</v>
      </c>
      <c r="D14" s="18">
        <v>10</v>
      </c>
      <c r="E14" s="21" t="s">
        <v>63</v>
      </c>
      <c r="F14" s="26" t="s">
        <v>44</v>
      </c>
      <c r="G14" s="21" t="s">
        <v>120</v>
      </c>
      <c r="H14" s="18" t="s">
        <v>33</v>
      </c>
      <c r="I14" s="21"/>
      <c r="J14" s="21"/>
      <c r="K14" s="18" t="s">
        <v>33</v>
      </c>
      <c r="L14" s="18"/>
      <c r="M14" s="18"/>
      <c r="N14" s="18" t="s">
        <v>33</v>
      </c>
      <c r="O14" s="18"/>
      <c r="P14" s="18"/>
      <c r="Q14" s="18"/>
      <c r="R14" s="18"/>
      <c r="S14" s="18">
        <v>10</v>
      </c>
      <c r="T14" s="22"/>
    </row>
    <row r="15" s="2" customFormat="1" ht="52" spans="1:20">
      <c r="A15" s="18" t="s">
        <v>121</v>
      </c>
      <c r="B15" s="23" t="s">
        <v>122</v>
      </c>
      <c r="C15" s="18" t="s">
        <v>68</v>
      </c>
      <c r="D15" s="18">
        <v>30</v>
      </c>
      <c r="E15" s="29" t="s">
        <v>69</v>
      </c>
      <c r="F15" s="26" t="s">
        <v>44</v>
      </c>
      <c r="G15" s="30" t="s">
        <v>123</v>
      </c>
      <c r="H15" s="23"/>
      <c r="I15" s="18" t="s">
        <v>33</v>
      </c>
      <c r="J15" s="23"/>
      <c r="K15" s="18" t="s">
        <v>33</v>
      </c>
      <c r="L15" s="23"/>
      <c r="M15" s="23"/>
      <c r="N15" s="23"/>
      <c r="O15" s="23"/>
      <c r="P15" s="23"/>
      <c r="Q15" s="23"/>
      <c r="R15" s="18" t="s">
        <v>33</v>
      </c>
      <c r="S15" s="18">
        <v>28.93</v>
      </c>
      <c r="T15" s="22"/>
    </row>
    <row r="16" s="2" customFormat="1" ht="65" spans="1:20">
      <c r="A16" s="18" t="s">
        <v>78</v>
      </c>
      <c r="B16" s="18" t="s">
        <v>79</v>
      </c>
      <c r="C16" s="18" t="s">
        <v>80</v>
      </c>
      <c r="D16" s="18">
        <v>4</v>
      </c>
      <c r="E16" s="21" t="s">
        <v>81</v>
      </c>
      <c r="F16" s="19" t="s">
        <v>39</v>
      </c>
      <c r="G16" s="21" t="s">
        <v>82</v>
      </c>
      <c r="H16" s="18" t="s">
        <v>33</v>
      </c>
      <c r="I16" s="21"/>
      <c r="J16" s="18" t="s">
        <v>33</v>
      </c>
      <c r="K16" s="18"/>
      <c r="L16" s="18"/>
      <c r="M16" s="18"/>
      <c r="N16" s="18"/>
      <c r="O16" s="18"/>
      <c r="P16" s="18"/>
      <c r="Q16" s="18"/>
      <c r="R16" s="18" t="s">
        <v>33</v>
      </c>
      <c r="S16" s="18">
        <v>1</v>
      </c>
      <c r="T16" s="22"/>
    </row>
    <row r="17" s="2" customFormat="1" ht="39" spans="1:20">
      <c r="A17" s="18"/>
      <c r="B17" s="18" t="s">
        <v>124</v>
      </c>
      <c r="C17" s="18" t="s">
        <v>85</v>
      </c>
      <c r="D17" s="18">
        <v>4</v>
      </c>
      <c r="E17" s="21" t="s">
        <v>86</v>
      </c>
      <c r="F17" s="19" t="s">
        <v>39</v>
      </c>
      <c r="G17" s="23" t="s">
        <v>87</v>
      </c>
      <c r="H17" s="18" t="s">
        <v>33</v>
      </c>
      <c r="I17" s="23"/>
      <c r="J17" s="18" t="s">
        <v>33</v>
      </c>
      <c r="K17" s="23"/>
      <c r="L17" s="18" t="s">
        <v>33</v>
      </c>
      <c r="M17" s="23"/>
      <c r="N17" s="18"/>
      <c r="O17" s="23"/>
      <c r="P17" s="23"/>
      <c r="Q17" s="23"/>
      <c r="R17" s="18"/>
      <c r="S17" s="18">
        <v>4</v>
      </c>
      <c r="T17" s="22"/>
    </row>
    <row r="18" s="2" customFormat="1" ht="39" spans="1:20">
      <c r="A18" s="18"/>
      <c r="B18" s="18" t="s">
        <v>125</v>
      </c>
      <c r="C18" s="18" t="s">
        <v>89</v>
      </c>
      <c r="D18" s="18">
        <v>3</v>
      </c>
      <c r="E18" s="21" t="s">
        <v>90</v>
      </c>
      <c r="F18" s="18" t="s">
        <v>36</v>
      </c>
      <c r="G18" s="23" t="s">
        <v>91</v>
      </c>
      <c r="H18" s="18" t="s">
        <v>33</v>
      </c>
      <c r="I18" s="23"/>
      <c r="J18" s="18" t="s">
        <v>33</v>
      </c>
      <c r="K18" s="18"/>
      <c r="L18" s="23"/>
      <c r="M18" s="18"/>
      <c r="N18" s="18"/>
      <c r="O18" s="18"/>
      <c r="P18" s="18"/>
      <c r="Q18" s="18"/>
      <c r="R18" s="18" t="s">
        <v>33</v>
      </c>
      <c r="S18" s="18">
        <v>3</v>
      </c>
      <c r="T18" s="22"/>
    </row>
    <row r="19" ht="39" spans="1:20">
      <c r="A19" s="18"/>
      <c r="B19" s="18"/>
      <c r="C19" s="18" t="s">
        <v>92</v>
      </c>
      <c r="D19" s="18">
        <v>3</v>
      </c>
      <c r="E19" s="21" t="s">
        <v>93</v>
      </c>
      <c r="F19" s="19" t="s">
        <v>39</v>
      </c>
      <c r="G19" s="21" t="s">
        <v>94</v>
      </c>
      <c r="H19" s="18" t="s">
        <v>33</v>
      </c>
      <c r="I19" s="21"/>
      <c r="J19" s="18" t="s">
        <v>33</v>
      </c>
      <c r="K19" s="18"/>
      <c r="L19" s="18"/>
      <c r="M19" s="18"/>
      <c r="N19" s="18"/>
      <c r="O19" s="18"/>
      <c r="P19" s="18"/>
      <c r="Q19" s="18"/>
      <c r="R19" s="18" t="s">
        <v>33</v>
      </c>
      <c r="S19" s="18">
        <v>3</v>
      </c>
      <c r="T19" s="22"/>
    </row>
    <row r="20" ht="39" spans="1:20">
      <c r="A20" s="18" t="s">
        <v>126</v>
      </c>
      <c r="B20" s="18" t="s">
        <v>126</v>
      </c>
      <c r="C20" s="18" t="s">
        <v>96</v>
      </c>
      <c r="D20" s="18">
        <v>6</v>
      </c>
      <c r="E20" s="21" t="s">
        <v>97</v>
      </c>
      <c r="F20" s="18" t="s">
        <v>98</v>
      </c>
      <c r="G20" s="21" t="s">
        <v>99</v>
      </c>
      <c r="H20" s="18" t="s">
        <v>33</v>
      </c>
      <c r="I20" s="18"/>
      <c r="J20" s="18" t="s">
        <v>33</v>
      </c>
      <c r="K20" s="18" t="s">
        <v>33</v>
      </c>
      <c r="L20" s="18"/>
      <c r="M20" s="18"/>
      <c r="N20" s="18" t="s">
        <v>33</v>
      </c>
      <c r="O20" s="18"/>
      <c r="P20" s="18"/>
      <c r="Q20" s="18"/>
      <c r="R20" s="18"/>
      <c r="S20" s="18">
        <v>6</v>
      </c>
      <c r="T20" s="22"/>
    </row>
    <row r="21" ht="78" spans="1:20">
      <c r="A21" s="18" t="s">
        <v>101</v>
      </c>
      <c r="B21" s="18"/>
      <c r="C21" s="18"/>
      <c r="D21" s="18">
        <v>3</v>
      </c>
      <c r="E21" s="21" t="s">
        <v>102</v>
      </c>
      <c r="F21" s="19" t="s">
        <v>36</v>
      </c>
      <c r="G21" s="31" t="s">
        <v>103</v>
      </c>
      <c r="H21" s="18" t="s">
        <v>33</v>
      </c>
      <c r="I21" s="18"/>
      <c r="J21" s="18" t="s">
        <v>33</v>
      </c>
      <c r="K21" s="18"/>
      <c r="L21" s="18"/>
      <c r="M21" s="18"/>
      <c r="N21" s="18"/>
      <c r="O21" s="18"/>
      <c r="P21" s="18"/>
      <c r="Q21" s="18"/>
      <c r="R21" s="18" t="s">
        <v>33</v>
      </c>
      <c r="S21" s="18"/>
      <c r="T21" s="32"/>
    </row>
    <row r="22" ht="39" spans="1:20">
      <c r="A22" s="18"/>
      <c r="B22" s="18"/>
      <c r="C22" s="18"/>
      <c r="D22" s="18">
        <v>2</v>
      </c>
      <c r="E22" s="33" t="s">
        <v>104</v>
      </c>
      <c r="F22" s="19" t="s">
        <v>36</v>
      </c>
      <c r="G22" s="21" t="s">
        <v>105</v>
      </c>
      <c r="H22" s="18" t="s">
        <v>33</v>
      </c>
      <c r="I22" s="18"/>
      <c r="J22" s="18" t="s">
        <v>33</v>
      </c>
      <c r="K22" s="18"/>
      <c r="L22" s="18"/>
      <c r="M22" s="18"/>
      <c r="N22" s="18"/>
      <c r="O22" s="18"/>
      <c r="P22" s="18"/>
      <c r="Q22" s="18"/>
      <c r="R22" s="18" t="s">
        <v>33</v>
      </c>
      <c r="S22" s="18"/>
      <c r="T22" s="32"/>
    </row>
    <row r="23" spans="1:20">
      <c r="A23" s="18" t="s">
        <v>106</v>
      </c>
      <c r="B23" s="18"/>
      <c r="C23" s="18"/>
      <c r="D23" s="18">
        <f>SUM(D6:D20)</f>
        <v>100</v>
      </c>
      <c r="E23" s="33"/>
      <c r="F23" s="19"/>
      <c r="G23" s="21"/>
      <c r="H23" s="18"/>
      <c r="I23" s="18"/>
      <c r="J23" s="18"/>
      <c r="K23" s="18"/>
      <c r="L23" s="18"/>
      <c r="M23" s="18"/>
      <c r="N23" s="18"/>
      <c r="O23" s="18"/>
      <c r="P23" s="18"/>
      <c r="Q23" s="18"/>
      <c r="R23" s="18"/>
      <c r="S23" s="18">
        <f>SUM(S6:S22)</f>
        <v>91.93</v>
      </c>
      <c r="T23" s="32"/>
    </row>
    <row r="24" ht="52" customHeight="1" spans="1:20">
      <c r="A24" s="21" t="s">
        <v>107</v>
      </c>
      <c r="B24" s="21"/>
      <c r="C24" s="21"/>
      <c r="D24" s="21"/>
      <c r="E24" s="21"/>
      <c r="F24" s="21"/>
      <c r="G24" s="21"/>
      <c r="H24" s="21"/>
      <c r="I24" s="21"/>
      <c r="J24" s="21"/>
      <c r="K24" s="21"/>
      <c r="L24" s="21"/>
      <c r="M24" s="21"/>
      <c r="N24" s="21"/>
      <c r="O24" s="21"/>
      <c r="P24" s="21"/>
      <c r="Q24" s="21"/>
      <c r="R24" s="21"/>
      <c r="S24" s="21"/>
      <c r="T24" s="21"/>
    </row>
  </sheetData>
  <mergeCells count="23">
    <mergeCell ref="A1:T1"/>
    <mergeCell ref="A2:T2"/>
    <mergeCell ref="A3:T3"/>
    <mergeCell ref="A4:C4"/>
    <mergeCell ref="H4:I4"/>
    <mergeCell ref="J4:K4"/>
    <mergeCell ref="L4:R4"/>
    <mergeCell ref="A24:T24"/>
    <mergeCell ref="A6:A14"/>
    <mergeCell ref="A16:A19"/>
    <mergeCell ref="B6:B10"/>
    <mergeCell ref="B11:B13"/>
    <mergeCell ref="B18:B19"/>
    <mergeCell ref="C6:C8"/>
    <mergeCell ref="C9:C10"/>
    <mergeCell ref="D4:D5"/>
    <mergeCell ref="E4:E5"/>
    <mergeCell ref="F4:F5"/>
    <mergeCell ref="G4:G5"/>
    <mergeCell ref="S4:S5"/>
    <mergeCell ref="T4:T5"/>
    <mergeCell ref="T21:T22"/>
    <mergeCell ref="A21:C22"/>
  </mergeCells>
  <printOptions horizontalCentered="1"/>
  <pageMargins left="0.433070866141732" right="0.47244094488189" top="0.94488188976378" bottom="0.94488188976378" header="0.31496062992126" footer="0.31496062992126"/>
  <pageSetup paperSize="9" scale="93" fitToHeight="0" orientation="landscape"/>
  <headerFooter scaleWithDoc="0">
    <oddFooter>&amp;C第 &amp;P 页，共 &amp;N 页</oddFooter>
    <evenFooter>&amp;R- &amp;P+5 -</evenFooter>
  </headerFooter>
  <rowBreaks count="3" manualBreakCount="3">
    <brk id="14" max="19" man="1"/>
    <brk id="24" max="16383" man="1"/>
    <brk id="24"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有专项资金预算的部门 </vt:lpstr>
      <vt:lpstr>无专项资金预算的部门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幻境青柠</cp:lastModifiedBy>
  <dcterms:created xsi:type="dcterms:W3CDTF">2006-09-28T03:21:00Z</dcterms:created>
  <cp:lastPrinted>2024-05-22T01:35:00Z</cp:lastPrinted>
  <dcterms:modified xsi:type="dcterms:W3CDTF">2025-11-13T06:11:57Z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FE1EF27975E54EA8AE7727CAA9FBB7AC_13</vt:lpwstr>
  </property>
  <property fmtid="{D5CDD505-2E9C-101B-9397-08002B2CF9AE}" pid="4" name="KSOReadingLayout">
    <vt:bool>true</vt:bool>
  </property>
</Properties>
</file>