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firstSheet="1"/>
  </bookViews>
  <sheets>
    <sheet name="有专项资金预算的部门 " sheetId="5" r:id="rId1"/>
    <sheet name="无专项资金预算的部门 " sheetId="6" state="hidden" r:id="rId2"/>
    <sheet name="抽查项目打分" sheetId="7" state="hidden" r:id="rId3"/>
  </sheets>
  <definedNames>
    <definedName name="_xlnm.Print_Titles" localSheetId="1">'无专项资金预算的部门 '!$2:$4</definedName>
    <definedName name="_xlnm.Print_Titles" localSheetId="0">'有专项资金预算的部门 '!$2:$4</definedName>
    <definedName name="_xlnm.Print_Area" localSheetId="2">抽查项目打分!$A$1:$M$36</definedName>
    <definedName name="_xlnm.Print_Area" localSheetId="0">'有专项资金预算的部门 '!$A$1:$U$24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yu</author>
  </authors>
  <commentList>
    <comment ref="J7" authorId="0">
      <text>
        <r>
          <rPr>
            <b/>
            <sz val="9"/>
            <rFont val="宋体"/>
            <charset val="134"/>
          </rPr>
          <t>yu:</t>
        </r>
        <r>
          <rPr>
            <sz val="9"/>
            <rFont val="宋体"/>
            <charset val="134"/>
          </rPr>
          <t xml:space="preserve">
时效指标中的“项目实施时间”的指标值为“=12个月”，设置的指标值不合理。</t>
        </r>
      </text>
    </comment>
    <comment ref="L7" authorId="0">
      <text>
        <r>
          <rPr>
            <b/>
            <sz val="9"/>
            <rFont val="宋体"/>
            <charset val="134"/>
          </rPr>
          <t>yu:</t>
        </r>
        <r>
          <rPr>
            <sz val="9"/>
            <rFont val="宋体"/>
            <charset val="134"/>
          </rPr>
          <t xml:space="preserve">
未设立成本指标，指标要素不完整</t>
        </r>
      </text>
    </comment>
    <comment ref="L12" authorId="0">
      <text>
        <r>
          <rPr>
            <b/>
            <sz val="9"/>
            <rFont val="宋体"/>
            <charset val="134"/>
          </rPr>
          <t>yu:</t>
        </r>
        <r>
          <rPr>
            <sz val="9"/>
            <rFont val="宋体"/>
            <charset val="134"/>
          </rPr>
          <t xml:space="preserve">
预算30.00万元，实际支出14.95万元。预算 执行率49.83%</t>
        </r>
      </text>
    </comment>
  </commentList>
</comments>
</file>

<file path=xl/sharedStrings.xml><?xml version="1.0" encoding="utf-8"?>
<sst xmlns="http://schemas.openxmlformats.org/spreadsheetml/2006/main" count="427" uniqueCount="208">
  <si>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</si>
  <si>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</si>
  <si>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</si>
  <si>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</si>
  <si>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</si>
  <si>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</si>
  <si>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</si>
  <si>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</si>
  <si>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</si>
  <si>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</si>
  <si>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</si>
  <si>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</si>
  <si>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</si>
  <si>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</si>
  <si>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</si>
  <si>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</si>
  <si>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</si>
  <si>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</si>
  <si>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</si>
  <si>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</si>
  <si>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</si>
  <si>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</si>
  <si>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</si>
  <si>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</si>
  <si>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</si>
  <si>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</si>
  <si>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</si>
  <si>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</si>
  <si>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</si>
  <si>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</si>
  <si>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</si>
  <si>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</si>
  <si>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</si>
  <si>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经查看，部分绩效指标较明确、细化、量化，目标设定符合实际需求。但个别绩效目标编制不明确，指标值设置有误，质量指标、时效指标、可持续指标的指标值设置有误、指标设置冗余等情况。扣2分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</si>
  <si>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</si>
  <si>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</si>
  <si>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</si>
  <si>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</si>
  <si>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</si>
  <si>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</si>
  <si>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</si>
  <si>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</si>
  <si>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</si>
  <si>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</si>
  <si>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根据现场评价情况，实际完成6个数量指标，完成率100%；成本指标1个，实际完成1个，完成率为100%。</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</si>
  <si>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</si>
  <si>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</si>
  <si>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</si>
  <si>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</si>
  <si>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</si>
  <si>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</si>
  <si>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</si>
  <si>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</si>
  <si>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</si>
  <si>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</si>
  <si>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</si>
  <si>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</si>
  <si>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</si>
  <si>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</si>
  <si>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</si>
  <si>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</si>
  <si>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根据县统战部2024年决算报表与可执行指标执行情况表被评价单位 2024年度预算项目共计5个，部门预算项目资金结余率小于10%有3个，大于10%有2个。指标得分=3*5/5=3。</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</si>
  <si>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</si>
  <si>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</si>
  <si>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</si>
  <si>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</si>
  <si>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</si>
  <si>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经评价小组复核评分，抽查的预算项目得分99.32分，换算得分为：99.32*20%=19.86</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</si>
  <si>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</si>
  <si>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</si>
  <si>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</si>
  <si>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</si>
  <si>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</si>
  <si>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经评价小组复核评分，抽查2个项目平均得分93.75分，换算得分为：93.75*30%=28.13</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</si>
  <si>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</si>
  <si>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</si>
  <si>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</si>
  <si>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</si>
  <si>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</si>
  <si>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截至评价日，县统战部未制定《预决算制度》，单位绩效管理情况未纳入内部考核体系且内部绩效结果未与预算挂钩。</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</si>
  <si>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</si>
  <si>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</si>
  <si>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</si>
  <si>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</si>
  <si>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</si>
  <si>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</si>
  <si>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</si>
  <si>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</si>
  <si>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</si>
  <si>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</si>
  <si>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</si>
  <si>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</si>
  <si>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</si>
  <si>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</si>
  <si>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</si>
  <si>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</si>
  <si>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统战部2024年部门整体支出绩效自评得分87分（不包括“自评质量”指标分值，满分为94分），根据现场评价情况，评价组对县统战部的考评得分85.99分（不包括“自评质量”指标分值，满分为94分），自评差异率为（87-85.99）/87=1.16%。</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</si>
  <si>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</si>
  <si>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</si>
  <si>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</si>
  <si>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</si>
  <si>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</si>
  <si>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</si>
  <si>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</si>
  <si>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</si>
  <si>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</si>
  <si>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</si>
  <si>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</si>
  <si>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</si>
  <si>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</si>
  <si>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</si>
  <si>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</si>
  <si>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</si>
  <si>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</si>
  <si>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</si>
  <si>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</si>
  <si>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</si>
  <si>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</si>
  <si>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</si>
  <si>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</si>
  <si>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</si>
  <si>
    <r>
      <rPr>
        <sz val="16"/>
        <color theme="1"/>
        <rFont val="黑体"/>
        <charset val="134"/>
      </rPr>
      <t>附表</t>
    </r>
    <r>
      <rPr>
        <sz val="16"/>
        <color theme="1"/>
        <rFont val="Times New Roman"/>
        <charset val="134"/>
      </rPr>
      <t>1</t>
    </r>
  </si>
  <si>
    <t>专项预算绩效打分表</t>
  </si>
  <si>
    <t>绩效评价指标</t>
  </si>
  <si>
    <t>统战宗教工作专项经费</t>
  </si>
  <si>
    <t>泸定县2024年各族群众交往交流交融项目</t>
  </si>
  <si>
    <t>统战工作经费</t>
  </si>
  <si>
    <t>指标</t>
  </si>
  <si>
    <t>自评得分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</si>
  <si>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</si>
  <si>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</si>
  <si>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</si>
  <si>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</si>
  <si>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</si>
  <si>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</si>
  <si>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</si>
  <si>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</si>
  <si>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</si>
  <si>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</si>
  <si>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</si>
  <si>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</si>
  <si>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</si>
  <si>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</si>
  <si>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</si>
  <si>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</si>
  <si>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</si>
  <si>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</si>
  <si>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</si>
  <si>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</si>
  <si>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</si>
  <si>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</si>
  <si>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</si>
  <si>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</si>
  <si>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</si>
  <si>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</si>
  <si>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</si>
  <si>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</si>
  <si>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</si>
  <si>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</si>
  <si>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</si>
  <si>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</si>
  <si>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</si>
  <si>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</si>
  <si>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</si>
  <si>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</si>
  <si>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</si>
  <si>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</si>
  <si>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</si>
  <si>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</si>
  <si>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</si>
  <si>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</si>
  <si>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</si>
  <si>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</si>
  <si>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</si>
  <si>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</si>
  <si>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</si>
  <si>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</si>
  <si>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</si>
  <si>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</si>
  <si>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</si>
  <si>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</si>
  <si>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</si>
  <si>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</si>
  <si>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</si>
  <si>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</si>
  <si>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</si>
  <si>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</si>
  <si>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</si>
  <si>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</si>
  <si>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</si>
  <si>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</si>
  <si>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</si>
  <si>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</si>
  <si>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</si>
  <si>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</si>
  <si>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</si>
  <si>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</si>
  <si>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项目资金总额（财政投入+其他资金投入）/财政投入资金总额*100%</t>
  </si>
  <si>
    <t>完成质量</t>
  </si>
  <si>
    <t>成本节约率</t>
  </si>
  <si>
    <t>成本节约率=(计划成本－实际成本)/计划成本×100%</t>
  </si>
  <si>
    <t>总分</t>
  </si>
  <si>
    <t>扣分项</t>
  </si>
  <si>
    <t>被评价</t>
  </si>
  <si>
    <t>—</t>
  </si>
  <si>
    <t>被评价对象工作配合情况</t>
  </si>
  <si>
    <t>（10分）</t>
  </si>
  <si>
    <t>部门配合度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</si>
</sst>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b/>
      <sz val="10.5"/>
      <color rgb="FF000000"/>
      <name val="宋体"/>
      <charset val="134"/>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sz val="10"/>
      <name val="宋体"/>
      <charset val="134"/>
      <scheme val="minor"/>
    </font>
    <font>
      <b/>
      <sz val="12"/>
      <name val="宋体"/>
      <charset val="134"/>
      <scheme val="minor"/>
    </font>
    <font>
      <b/>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Times New Roman"/>
      <charset val="134"/>
    </font>
    <font>
      <sz val="10"/>
      <name val="汉仪细圆B5"/>
      <charset val="134"/>
    </font>
    <font>
      <b/>
      <sz val="9"/>
      <name val="宋体"/>
      <charset val="134"/>
    </font>
    <font>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rgb="FF000000"/>
      </left>
      <right style="medium">
        <color rgb="FF000000"/>
      </right>
      <top/>
      <bottom style="medium">
        <color rgb="FF000000"/>
      </bottom>
      <diagonal/>
    </border>
    <border>
      <left style="medium">
        <color rgb="FF000000"/>
      </left>
      <right style="medium">
        <color auto="1"/>
      </right>
      <top/>
      <bottom/>
      <diagonal/>
    </border>
    <border>
      <left style="thin">
        <color auto="1"/>
      </left>
      <right/>
      <top style="thin">
        <color auto="1"/>
      </top>
      <bottom/>
      <diagonal/>
    </border>
    <border>
      <left style="medium">
        <color rgb="FF000000"/>
      </left>
      <right style="medium">
        <color rgb="FF000000"/>
      </right>
      <top style="medium">
        <color rgb="FF000000"/>
      </top>
      <bottom style="medium">
        <color rgb="FF000000"/>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right style="medium">
        <color theme="1"/>
      </right>
      <top style="medium">
        <color theme="1"/>
      </top>
      <bottom style="medium">
        <color theme="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3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9" applyNumberFormat="0" applyFill="0" applyAlignment="0" applyProtection="0">
      <alignment vertical="center"/>
    </xf>
    <xf numFmtId="0" fontId="24" fillId="0" borderId="39" applyNumberFormat="0" applyFill="0" applyAlignment="0" applyProtection="0">
      <alignment vertical="center"/>
    </xf>
    <xf numFmtId="0" fontId="25" fillId="0" borderId="40" applyNumberFormat="0" applyFill="0" applyAlignment="0" applyProtection="0">
      <alignment vertical="center"/>
    </xf>
    <xf numFmtId="0" fontId="25" fillId="0" borderId="0" applyNumberFormat="0" applyFill="0" applyBorder="0" applyAlignment="0" applyProtection="0">
      <alignment vertical="center"/>
    </xf>
    <xf numFmtId="0" fontId="26" fillId="4" borderId="41" applyNumberFormat="0" applyAlignment="0" applyProtection="0">
      <alignment vertical="center"/>
    </xf>
    <xf numFmtId="0" fontId="27" fillId="5" borderId="42" applyNumberFormat="0" applyAlignment="0" applyProtection="0">
      <alignment vertical="center"/>
    </xf>
    <xf numFmtId="0" fontId="28" fillId="5" borderId="41" applyNumberFormat="0" applyAlignment="0" applyProtection="0">
      <alignment vertical="center"/>
    </xf>
    <xf numFmtId="0" fontId="29" fillId="6" borderId="43" applyNumberFormat="0" applyAlignment="0" applyProtection="0">
      <alignment vertical="center"/>
    </xf>
    <xf numFmtId="0" fontId="30" fillId="0" borderId="44" applyNumberFormat="0" applyFill="0" applyAlignment="0" applyProtection="0">
      <alignment vertical="center"/>
    </xf>
    <xf numFmtId="0" fontId="31" fillId="0" borderId="45"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9" fillId="0" borderId="0"/>
    <xf numFmtId="0" fontId="0" fillId="0" borderId="0"/>
  </cellStyleXfs>
  <cellXfs count="103">
    <xf numFmtId="0" fontId="0" fillId="0" borderId="0" xfId="0">
      <alignment vertical="center"/>
    </xf>
    <xf numFmtId="0" fontId="0" fillId="0" borderId="0" xfId="0" applyAlignment="1">
      <alignment vertical="center" wrapText="1"/>
    </xf>
    <xf numFmtId="0" fontId="1"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vertical="center" wrapText="1"/>
    </xf>
    <xf numFmtId="0" fontId="4" fillId="0" borderId="15" xfId="0" applyFont="1" applyBorder="1" applyAlignment="1">
      <alignment horizontal="center" vertical="center" wrapText="1"/>
    </xf>
    <xf numFmtId="0" fontId="4" fillId="0" borderId="0" xfId="0" applyFont="1" applyAlignment="1">
      <alignment horizontal="center" vertical="center"/>
    </xf>
    <xf numFmtId="0" fontId="4" fillId="0" borderId="16" xfId="0" applyFont="1" applyBorder="1" applyAlignment="1">
      <alignment horizontal="center" vertical="center"/>
    </xf>
    <xf numFmtId="0" fontId="5" fillId="0" borderId="14" xfId="0" applyFont="1" applyBorder="1" applyAlignment="1">
      <alignment horizontal="center" vertical="center" wrapText="1"/>
    </xf>
    <xf numFmtId="0" fontId="5" fillId="0" borderId="17" xfId="0" applyFont="1" applyBorder="1" applyAlignment="1">
      <alignment horizontal="left"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4" fillId="0" borderId="17" xfId="0" applyFont="1" applyBorder="1" applyAlignment="1">
      <alignment horizontal="center" vertical="center"/>
    </xf>
    <xf numFmtId="0" fontId="4" fillId="0" borderId="14" xfId="0" applyFont="1" applyBorder="1" applyAlignment="1">
      <alignment horizontal="center" vertical="center"/>
    </xf>
    <xf numFmtId="0" fontId="5" fillId="0" borderId="14" xfId="0" applyFont="1" applyBorder="1" applyAlignment="1">
      <alignment horizontal="left" vertical="center" wrapText="1"/>
    </xf>
    <xf numFmtId="0" fontId="4" fillId="0" borderId="0" xfId="0" applyFont="1" applyAlignment="1">
      <alignment horizontal="center" vertical="center" wrapText="1"/>
    </xf>
    <xf numFmtId="0" fontId="4" fillId="0" borderId="16" xfId="0" applyFont="1" applyBorder="1" applyAlignment="1">
      <alignment horizontal="center" vertical="center" wrapText="1"/>
    </xf>
    <xf numFmtId="176" fontId="5" fillId="0" borderId="14"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5" fillId="0" borderId="14" xfId="0" applyFont="1" applyBorder="1" applyAlignment="1">
      <alignment vertical="center" wrapText="1"/>
    </xf>
    <xf numFmtId="0" fontId="4" fillId="0" borderId="2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6" xfId="0" applyFont="1" applyBorder="1" applyAlignment="1">
      <alignmen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left"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5" fillId="0" borderId="19" xfId="0" applyFont="1" applyBorder="1" applyAlignment="1">
      <alignment horizontal="left" vertical="center" wrapText="1"/>
    </xf>
    <xf numFmtId="0" fontId="5" fillId="2" borderId="19"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0" borderId="8" xfId="0" applyFont="1" applyBorder="1" applyAlignment="1">
      <alignment horizontal="left" vertical="center" wrapText="1"/>
    </xf>
    <xf numFmtId="0" fontId="5" fillId="0" borderId="23" xfId="0" applyFont="1" applyBorder="1" applyAlignment="1">
      <alignment horizontal="center" vertical="center" wrapText="1"/>
    </xf>
    <xf numFmtId="0" fontId="5" fillId="0" borderId="8" xfId="0" applyFont="1" applyBorder="1" applyAlignment="1">
      <alignment horizontal="center" vertical="center" wrapText="1"/>
    </xf>
    <xf numFmtId="176" fontId="5" fillId="2" borderId="8" xfId="0" applyNumberFormat="1" applyFont="1" applyFill="1" applyBorder="1" applyAlignment="1">
      <alignment horizontal="center" vertical="center" wrapText="1"/>
    </xf>
    <xf numFmtId="176" fontId="5" fillId="0" borderId="12" xfId="0" applyNumberFormat="1" applyFont="1" applyBorder="1" applyAlignment="1">
      <alignment horizontal="center" vertical="center" wrapText="1"/>
    </xf>
    <xf numFmtId="0" fontId="0" fillId="0" borderId="13" xfId="0" applyBorder="1">
      <alignment vertical="center"/>
    </xf>
    <xf numFmtId="0" fontId="0" fillId="0" borderId="14" xfId="0" applyBorder="1">
      <alignment vertical="center"/>
    </xf>
    <xf numFmtId="0" fontId="0" fillId="0" borderId="0" xfId="0" applyAlignment="1">
      <alignment horizontal="center" vertical="center"/>
    </xf>
    <xf numFmtId="0" fontId="7" fillId="0" borderId="0" xfId="0" applyFont="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wrapText="1" shrinkToFit="1"/>
    </xf>
    <xf numFmtId="0" fontId="9" fillId="0" borderId="0" xfId="0" applyFont="1" applyAlignment="1">
      <alignment horizontal="left" vertical="center" wrapText="1" shrinkToFit="1"/>
    </xf>
    <xf numFmtId="0" fontId="10" fillId="0" borderId="0" xfId="0" applyFont="1" applyAlignment="1">
      <alignment vertical="center" wrapText="1"/>
    </xf>
    <xf numFmtId="0" fontId="11" fillId="0" borderId="32" xfId="0" applyFont="1" applyFill="1" applyBorder="1" applyAlignment="1">
      <alignment horizontal="left" vertical="center" wrapText="1"/>
    </xf>
    <xf numFmtId="0" fontId="11" fillId="0" borderId="33" xfId="0" applyFont="1" applyFill="1" applyBorder="1" applyAlignment="1">
      <alignment horizontal="left" vertical="center" wrapText="1"/>
    </xf>
    <xf numFmtId="0" fontId="12" fillId="0" borderId="34" xfId="0" applyFont="1" applyFill="1" applyBorder="1" applyAlignment="1">
      <alignment horizontal="center" vertical="center" wrapText="1"/>
    </xf>
    <xf numFmtId="0" fontId="13" fillId="0" borderId="34" xfId="0" applyFont="1" applyFill="1" applyBorder="1" applyAlignment="1">
      <alignment horizontal="center" vertical="center" wrapText="1"/>
    </xf>
    <xf numFmtId="0" fontId="13" fillId="0" borderId="34" xfId="0" applyFont="1" applyFill="1" applyBorder="1" applyAlignment="1">
      <alignment horizontal="center" vertical="center" wrapText="1" shrinkToFit="1"/>
    </xf>
    <xf numFmtId="0" fontId="8" fillId="0" borderId="34" xfId="0" applyFont="1" applyFill="1" applyBorder="1" applyAlignment="1">
      <alignment horizontal="center" vertical="center" wrapText="1"/>
    </xf>
    <xf numFmtId="0" fontId="8" fillId="0" borderId="34" xfId="0" applyFont="1" applyFill="1" applyBorder="1" applyAlignment="1">
      <alignment horizontal="center" vertical="center" wrapText="1" shrinkToFit="1"/>
    </xf>
    <xf numFmtId="0" fontId="8" fillId="0" borderId="34" xfId="0" applyFont="1" applyFill="1" applyBorder="1" applyAlignment="1">
      <alignment horizontal="left" vertical="center" wrapText="1" shrinkToFit="1"/>
    </xf>
    <xf numFmtId="0" fontId="8" fillId="0" borderId="34" xfId="0" applyFont="1" applyFill="1" applyBorder="1" applyAlignment="1">
      <alignment horizontal="left" vertical="center" wrapText="1"/>
    </xf>
    <xf numFmtId="0" fontId="8" fillId="0" borderId="34" xfId="0" applyFont="1" applyFill="1" applyBorder="1" applyAlignment="1">
      <alignment vertical="center" wrapText="1"/>
    </xf>
    <xf numFmtId="0" fontId="14" fillId="0" borderId="34" xfId="0" applyFont="1" applyFill="1" applyBorder="1" applyAlignment="1">
      <alignment horizontal="center" vertical="center"/>
    </xf>
    <xf numFmtId="0" fontId="14" fillId="0" borderId="34" xfId="0" applyFont="1" applyFill="1" applyBorder="1" applyAlignment="1">
      <alignment vertical="center" wrapText="1"/>
    </xf>
    <xf numFmtId="0" fontId="14" fillId="0" borderId="34" xfId="0" applyFont="1" applyFill="1" applyBorder="1" applyAlignment="1">
      <alignment horizontal="center" vertical="center" wrapText="1"/>
    </xf>
    <xf numFmtId="0" fontId="8" fillId="0" borderId="34" xfId="0" applyFont="1" applyFill="1" applyBorder="1" applyAlignment="1">
      <alignment vertical="center" wrapText="1" shrinkToFit="1"/>
    </xf>
    <xf numFmtId="0" fontId="8" fillId="0" borderId="32" xfId="0" applyFont="1" applyFill="1" applyBorder="1" applyAlignment="1">
      <alignment vertical="center" wrapText="1"/>
    </xf>
    <xf numFmtId="0" fontId="8" fillId="0" borderId="35" xfId="0" applyFont="1" applyFill="1" applyBorder="1" applyAlignment="1">
      <alignment vertical="center" wrapText="1"/>
    </xf>
    <xf numFmtId="0" fontId="8" fillId="0" borderId="34" xfId="0" applyFont="1" applyFill="1" applyBorder="1" applyAlignment="1">
      <alignment horizontal="justify" vertical="center" wrapText="1"/>
    </xf>
    <xf numFmtId="0" fontId="14" fillId="0" borderId="34" xfId="49" applyFont="1" applyFill="1" applyBorder="1" applyAlignment="1">
      <alignment vertical="center" wrapText="1"/>
    </xf>
    <xf numFmtId="0" fontId="15" fillId="0" borderId="34" xfId="50" applyFont="1" applyFill="1" applyBorder="1" applyAlignment="1">
      <alignment horizontal="center" vertical="center" wrapText="1"/>
    </xf>
    <xf numFmtId="0" fontId="14" fillId="0" borderId="34" xfId="0" applyFont="1" applyFill="1" applyBorder="1">
      <alignment vertical="center"/>
    </xf>
    <xf numFmtId="0" fontId="11" fillId="0" borderId="35" xfId="0" applyFont="1" applyFill="1" applyBorder="1" applyAlignment="1">
      <alignment horizontal="left" vertical="center" wrapText="1"/>
    </xf>
    <xf numFmtId="0" fontId="0" fillId="0" borderId="0" xfId="0" applyAlignment="1">
      <alignment horizontal="center" vertical="center" wrapText="1"/>
    </xf>
    <xf numFmtId="0" fontId="7" fillId="0" borderId="34" xfId="0" applyFont="1" applyFill="1" applyBorder="1" applyAlignment="1">
      <alignment horizontal="center" vertical="center" wrapText="1"/>
    </xf>
    <xf numFmtId="0" fontId="7" fillId="0" borderId="34" xfId="0" applyFont="1" applyFill="1" applyBorder="1" applyAlignment="1">
      <alignment horizontal="center" vertical="center" wrapText="1" shrinkToFit="1"/>
    </xf>
    <xf numFmtId="0" fontId="8" fillId="0" borderId="32" xfId="0" applyFont="1" applyFill="1" applyBorder="1" applyAlignment="1">
      <alignment horizontal="center" vertical="center" wrapText="1"/>
    </xf>
    <xf numFmtId="0" fontId="16" fillId="0" borderId="34" xfId="50" applyFont="1" applyFill="1" applyBorder="1" applyAlignment="1">
      <alignment horizontal="center" vertical="center" wrapText="1"/>
    </xf>
    <xf numFmtId="0" fontId="11" fillId="0" borderId="33" xfId="0" applyFont="1" applyFill="1" applyBorder="1" applyAlignment="1">
      <alignment horizontal="left" vertical="center" wrapText="1"/>
    </xf>
    <xf numFmtId="0" fontId="7" fillId="0" borderId="36" xfId="0" applyFont="1" applyFill="1" applyBorder="1" applyAlignment="1">
      <alignment horizontal="center" vertical="center" wrapText="1"/>
    </xf>
    <xf numFmtId="0" fontId="7" fillId="0" borderId="37" xfId="0" applyFont="1" applyFill="1" applyBorder="1" applyAlignment="1">
      <alignment horizontal="center" vertical="center" wrapText="1"/>
    </xf>
    <xf numFmtId="176" fontId="8" fillId="0" borderId="34" xfId="0" applyNumberFormat="1" applyFont="1" applyFill="1" applyBorder="1" applyAlignment="1">
      <alignment horizontal="center" vertical="center" wrapText="1"/>
    </xf>
    <xf numFmtId="176" fontId="9" fillId="0" borderId="0" xfId="0" applyNumberFormat="1" applyFont="1" applyAlignment="1">
      <alignment vertical="center" wrapText="1"/>
    </xf>
    <xf numFmtId="10" fontId="9" fillId="0" borderId="0" xfId="0" applyNumberFormat="1" applyFont="1" applyAlignment="1">
      <alignment vertical="center" wrapText="1"/>
    </xf>
    <xf numFmtId="0" fontId="17"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4"/>
  <sheetViews>
    <sheetView tabSelected="1" view="pageBreakPreview" zoomScale="70" zoomScaleNormal="70" workbookViewId="0">
      <pane xSplit="4" ySplit="4" topLeftCell="E5" activePane="bottomRight" state="frozen"/>
      <selection/>
      <selection pane="topRight"/>
      <selection pane="bottomLeft"/>
      <selection pane="bottomRight" activeCell="G6" sqref="G6"/>
    </sheetView>
  </sheetViews>
  <sheetFormatPr defaultColWidth="9" defaultRowHeight="15"/>
  <cols>
    <col min="1" max="1" width="10.3727272727273" style="66" customWidth="1"/>
    <col min="2" max="2" width="7.62727272727273" style="66" customWidth="1"/>
    <col min="3" max="3" width="12" style="67" customWidth="1"/>
    <col min="4" max="4" width="7.62727272727273" style="67" customWidth="1"/>
    <col min="5" max="5" width="46.1272727272727" style="68" customWidth="1"/>
    <col min="6" max="6" width="12" style="68" customWidth="1"/>
    <col min="7" max="7" width="70.9090909090909" style="69" customWidth="1"/>
    <col min="8" max="10" width="4.12727272727273" style="69" hidden="1" customWidth="1"/>
    <col min="11" max="18" width="4.12727272727273" style="66" hidden="1" customWidth="1"/>
    <col min="19" max="20" width="10.2545454545455" style="66" customWidth="1"/>
    <col min="21" max="21" width="41.4272727272727" style="66" hidden="1" customWidth="1"/>
    <col min="22" max="16384" width="9" style="66"/>
  </cols>
  <sheetData>
    <row r="1" ht="25.5" spans="1:21">
      <c r="A1" s="70" t="s">
        <v>0</v>
      </c>
      <c r="B1" s="71"/>
      <c r="C1" s="71"/>
      <c r="D1" s="71"/>
      <c r="E1" s="71"/>
      <c r="F1" s="71"/>
      <c r="G1" s="71"/>
      <c r="H1" s="71"/>
      <c r="I1" s="71"/>
      <c r="J1" s="71"/>
      <c r="K1" s="71"/>
      <c r="L1" s="71"/>
      <c r="M1" s="71"/>
      <c r="N1" s="71"/>
      <c r="O1" s="71"/>
      <c r="P1" s="71"/>
      <c r="Q1" s="71"/>
      <c r="R1" s="71"/>
      <c r="S1" s="71"/>
      <c r="T1" s="96"/>
      <c r="U1" s="90"/>
    </row>
    <row r="2" ht="37" spans="1:21">
      <c r="A2" s="72" t="s">
        <v>1</v>
      </c>
      <c r="B2" s="72"/>
      <c r="C2" s="72"/>
      <c r="D2" s="72"/>
      <c r="E2" s="72"/>
      <c r="F2" s="72"/>
      <c r="G2" s="72"/>
      <c r="H2" s="72"/>
      <c r="I2" s="72"/>
      <c r="J2" s="72"/>
      <c r="K2" s="72"/>
      <c r="L2" s="72"/>
      <c r="M2" s="72"/>
      <c r="N2" s="72"/>
      <c r="O2" s="72"/>
      <c r="P2" s="72"/>
      <c r="Q2" s="72"/>
      <c r="R2" s="72"/>
      <c r="S2" s="72"/>
      <c r="T2" s="72"/>
      <c r="U2" s="72"/>
    </row>
    <row r="3" ht="36" customHeight="1" spans="1:21">
      <c r="A3" s="92" t="s">
        <v>2</v>
      </c>
      <c r="B3" s="92"/>
      <c r="C3" s="92"/>
      <c r="D3" s="93" t="s">
        <v>3</v>
      </c>
      <c r="E3" s="93" t="s">
        <v>4</v>
      </c>
      <c r="F3" s="93" t="s">
        <v>5</v>
      </c>
      <c r="G3" s="92" t="s">
        <v>6</v>
      </c>
      <c r="H3" s="92" t="s">
        <v>7</v>
      </c>
      <c r="I3" s="92"/>
      <c r="J3" s="92" t="s">
        <v>8</v>
      </c>
      <c r="K3" s="92"/>
      <c r="L3" s="92" t="s">
        <v>9</v>
      </c>
      <c r="M3" s="92"/>
      <c r="N3" s="92"/>
      <c r="O3" s="92"/>
      <c r="P3" s="92"/>
      <c r="Q3" s="92"/>
      <c r="R3" s="92"/>
      <c r="S3" s="97" t="s">
        <v>10</v>
      </c>
      <c r="T3" s="97" t="s">
        <v>11</v>
      </c>
      <c r="U3" s="92" t="s">
        <v>11</v>
      </c>
    </row>
    <row r="4" s="64" customFormat="1" ht="36" customHeight="1" spans="1:21">
      <c r="A4" s="92" t="s">
        <v>12</v>
      </c>
      <c r="B4" s="93" t="s">
        <v>13</v>
      </c>
      <c r="C4" s="93" t="s">
        <v>14</v>
      </c>
      <c r="D4" s="93"/>
      <c r="E4" s="93"/>
      <c r="F4" s="93"/>
      <c r="G4" s="92"/>
      <c r="H4" s="92" t="s">
        <v>15</v>
      </c>
      <c r="I4" s="92" t="s">
        <v>16</v>
      </c>
      <c r="J4" s="92" t="s">
        <v>17</v>
      </c>
      <c r="K4" s="92" t="s">
        <v>18</v>
      </c>
      <c r="L4" s="95" t="s">
        <v>19</v>
      </c>
      <c r="M4" s="95" t="s">
        <v>20</v>
      </c>
      <c r="N4" s="95" t="s">
        <v>21</v>
      </c>
      <c r="O4" s="95" t="s">
        <v>22</v>
      </c>
      <c r="P4" s="95" t="s">
        <v>23</v>
      </c>
      <c r="Q4" s="95" t="s">
        <v>24</v>
      </c>
      <c r="R4" s="95" t="s">
        <v>25</v>
      </c>
      <c r="S4" s="98"/>
      <c r="T4" s="98"/>
      <c r="U4" s="92"/>
    </row>
    <row r="5" s="65" customFormat="1" ht="70" customHeight="1" spans="1:21">
      <c r="A5" s="75" t="s">
        <v>26</v>
      </c>
      <c r="B5" s="75" t="s">
        <v>27</v>
      </c>
      <c r="C5" s="76" t="s">
        <v>28</v>
      </c>
      <c r="D5" s="76">
        <v>6</v>
      </c>
      <c r="E5" s="77" t="s">
        <v>29</v>
      </c>
      <c r="F5" s="76" t="s">
        <v>30</v>
      </c>
      <c r="G5" s="78" t="s">
        <v>31</v>
      </c>
      <c r="H5" s="75" t="s">
        <v>32</v>
      </c>
      <c r="I5" s="75"/>
      <c r="J5" s="75"/>
      <c r="K5" s="75" t="s">
        <v>32</v>
      </c>
      <c r="L5" s="75"/>
      <c r="M5" s="75"/>
      <c r="N5" s="75"/>
      <c r="O5" s="75"/>
      <c r="P5" s="75"/>
      <c r="Q5" s="75"/>
      <c r="R5" s="75" t="s">
        <v>32</v>
      </c>
      <c r="S5" s="75">
        <v>4</v>
      </c>
      <c r="T5" s="75"/>
      <c r="U5" s="79" t="s">
        <v>33</v>
      </c>
    </row>
    <row r="6" s="65" customFormat="1" ht="36" customHeight="1" spans="1:21">
      <c r="A6" s="75"/>
      <c r="B6" s="75"/>
      <c r="C6" s="76"/>
      <c r="D6" s="76">
        <v>2</v>
      </c>
      <c r="E6" s="77" t="s">
        <v>34</v>
      </c>
      <c r="F6" s="76" t="s">
        <v>35</v>
      </c>
      <c r="G6" s="79" t="s">
        <v>36</v>
      </c>
      <c r="H6" s="75" t="s">
        <v>32</v>
      </c>
      <c r="I6" s="75"/>
      <c r="J6" s="79"/>
      <c r="K6" s="75" t="s">
        <v>32</v>
      </c>
      <c r="L6" s="75"/>
      <c r="M6" s="75"/>
      <c r="N6" s="75"/>
      <c r="O6" s="75"/>
      <c r="P6" s="75"/>
      <c r="Q6" s="75"/>
      <c r="R6" s="75" t="s">
        <v>32</v>
      </c>
      <c r="S6" s="75">
        <v>2</v>
      </c>
      <c r="T6" s="75"/>
      <c r="U6" s="79"/>
    </row>
    <row r="7" s="65" customFormat="1" ht="36" customHeight="1" spans="1:21">
      <c r="A7" s="75"/>
      <c r="B7" s="75"/>
      <c r="C7" s="76"/>
      <c r="D7" s="76">
        <v>2</v>
      </c>
      <c r="E7" s="77" t="s">
        <v>37</v>
      </c>
      <c r="F7" s="76" t="s">
        <v>38</v>
      </c>
      <c r="G7" s="78" t="s">
        <v>39</v>
      </c>
      <c r="H7" s="75" t="s">
        <v>32</v>
      </c>
      <c r="I7" s="75"/>
      <c r="J7" s="75" t="s">
        <v>32</v>
      </c>
      <c r="K7" s="75"/>
      <c r="L7" s="75"/>
      <c r="M7" s="75"/>
      <c r="N7" s="75"/>
      <c r="O7" s="75"/>
      <c r="P7" s="75"/>
      <c r="Q7" s="75"/>
      <c r="R7" s="75" t="s">
        <v>32</v>
      </c>
      <c r="S7" s="75">
        <v>2</v>
      </c>
      <c r="T7" s="75"/>
      <c r="U7" s="79"/>
    </row>
    <row r="8" s="65" customFormat="1" ht="36" customHeight="1" spans="1:21">
      <c r="A8" s="75"/>
      <c r="B8" s="75"/>
      <c r="C8" s="76" t="s">
        <v>40</v>
      </c>
      <c r="D8" s="80">
        <v>3</v>
      </c>
      <c r="E8" s="81" t="s">
        <v>41</v>
      </c>
      <c r="F8" s="82" t="s">
        <v>42</v>
      </c>
      <c r="G8" s="81" t="s">
        <v>43</v>
      </c>
      <c r="H8" s="75" t="s">
        <v>32</v>
      </c>
      <c r="I8" s="89"/>
      <c r="J8" s="80"/>
      <c r="K8" s="75" t="s">
        <v>32</v>
      </c>
      <c r="L8" s="75"/>
      <c r="M8" s="75"/>
      <c r="N8" s="75"/>
      <c r="O8" s="75"/>
      <c r="P8" s="75"/>
      <c r="Q8" s="75"/>
      <c r="R8" s="75" t="s">
        <v>32</v>
      </c>
      <c r="S8" s="75">
        <v>3</v>
      </c>
      <c r="T8" s="75"/>
      <c r="U8" s="79" t="s">
        <v>44</v>
      </c>
    </row>
    <row r="9" s="65" customFormat="1" ht="36" customHeight="1" spans="1:21">
      <c r="A9" s="75"/>
      <c r="B9" s="75"/>
      <c r="C9" s="76"/>
      <c r="D9" s="80">
        <v>2</v>
      </c>
      <c r="E9" s="81" t="s">
        <v>45</v>
      </c>
      <c r="F9" s="82" t="s">
        <v>42</v>
      </c>
      <c r="G9" s="79" t="s">
        <v>46</v>
      </c>
      <c r="H9" s="75" t="s">
        <v>32</v>
      </c>
      <c r="I9" s="89"/>
      <c r="J9" s="80"/>
      <c r="K9" s="75" t="s">
        <v>32</v>
      </c>
      <c r="L9" s="75"/>
      <c r="M9" s="75"/>
      <c r="N9" s="75" t="s">
        <v>32</v>
      </c>
      <c r="O9" s="75"/>
      <c r="P9" s="75"/>
      <c r="Q9" s="75"/>
      <c r="R9" s="75"/>
      <c r="S9" s="75">
        <v>2</v>
      </c>
      <c r="T9" s="75"/>
      <c r="U9" s="79"/>
    </row>
    <row r="10" s="65" customFormat="1" ht="36" customHeight="1" spans="1:21">
      <c r="A10" s="75"/>
      <c r="B10" s="75" t="s">
        <v>47</v>
      </c>
      <c r="C10" s="75" t="s">
        <v>48</v>
      </c>
      <c r="D10" s="76">
        <v>4</v>
      </c>
      <c r="E10" s="83" t="s">
        <v>49</v>
      </c>
      <c r="F10" s="82" t="s">
        <v>42</v>
      </c>
      <c r="G10" s="79" t="s">
        <v>50</v>
      </c>
      <c r="H10" s="75" t="s">
        <v>32</v>
      </c>
      <c r="I10" s="79"/>
      <c r="J10" s="79"/>
      <c r="K10" s="75" t="s">
        <v>32</v>
      </c>
      <c r="L10" s="75"/>
      <c r="M10" s="75"/>
      <c r="N10" s="75" t="s">
        <v>32</v>
      </c>
      <c r="O10" s="75"/>
      <c r="P10" s="75"/>
      <c r="Q10" s="79"/>
      <c r="R10" s="79"/>
      <c r="S10" s="75">
        <v>4</v>
      </c>
      <c r="T10" s="75"/>
      <c r="U10" s="79"/>
    </row>
    <row r="11" s="65" customFormat="1" ht="36" customHeight="1" spans="1:21">
      <c r="A11" s="75"/>
      <c r="B11" s="75"/>
      <c r="C11" s="75" t="s">
        <v>51</v>
      </c>
      <c r="D11" s="76">
        <v>3</v>
      </c>
      <c r="E11" s="77" t="s">
        <v>52</v>
      </c>
      <c r="F11" s="76" t="s">
        <v>35</v>
      </c>
      <c r="G11" s="79" t="s">
        <v>53</v>
      </c>
      <c r="H11" s="75" t="s">
        <v>32</v>
      </c>
      <c r="I11" s="75"/>
      <c r="J11" s="75" t="s">
        <v>32</v>
      </c>
      <c r="K11" s="75"/>
      <c r="L11" s="75"/>
      <c r="M11" s="75"/>
      <c r="N11" s="75"/>
      <c r="O11" s="75"/>
      <c r="P11" s="75"/>
      <c r="Q11" s="75"/>
      <c r="R11" s="75" t="s">
        <v>32</v>
      </c>
      <c r="S11" s="75">
        <v>3</v>
      </c>
      <c r="T11" s="75"/>
      <c r="U11" s="79"/>
    </row>
    <row r="12" s="65" customFormat="1" ht="36" customHeight="1" spans="1:21">
      <c r="A12" s="75"/>
      <c r="B12" s="75"/>
      <c r="C12" s="75" t="s">
        <v>54</v>
      </c>
      <c r="D12" s="75">
        <v>3</v>
      </c>
      <c r="E12" s="81" t="s">
        <v>55</v>
      </c>
      <c r="F12" s="82" t="s">
        <v>30</v>
      </c>
      <c r="G12" s="81" t="s">
        <v>56</v>
      </c>
      <c r="H12" s="75" t="s">
        <v>32</v>
      </c>
      <c r="I12" s="79"/>
      <c r="J12" s="79"/>
      <c r="K12" s="75" t="s">
        <v>32</v>
      </c>
      <c r="L12" s="75"/>
      <c r="M12" s="75"/>
      <c r="N12" s="75"/>
      <c r="O12" s="75"/>
      <c r="P12" s="75"/>
      <c r="Q12" s="79"/>
      <c r="R12" s="75" t="s">
        <v>32</v>
      </c>
      <c r="S12" s="75">
        <v>3</v>
      </c>
      <c r="T12" s="75"/>
      <c r="U12" s="79"/>
    </row>
    <row r="13" s="65" customFormat="1" ht="61" customHeight="1" spans="1:21">
      <c r="A13" s="75"/>
      <c r="B13" s="75" t="s">
        <v>57</v>
      </c>
      <c r="C13" s="75" t="s">
        <v>58</v>
      </c>
      <c r="D13" s="75">
        <v>5</v>
      </c>
      <c r="E13" s="78" t="s">
        <v>59</v>
      </c>
      <c r="F13" s="82" t="s">
        <v>42</v>
      </c>
      <c r="G13" s="78" t="s">
        <v>60</v>
      </c>
      <c r="H13" s="79"/>
      <c r="I13" s="75" t="s">
        <v>32</v>
      </c>
      <c r="J13" s="78"/>
      <c r="K13" s="75" t="s">
        <v>32</v>
      </c>
      <c r="L13" s="75"/>
      <c r="M13" s="75"/>
      <c r="N13" s="75" t="s">
        <v>32</v>
      </c>
      <c r="O13" s="75"/>
      <c r="P13" s="75"/>
      <c r="Q13" s="75"/>
      <c r="R13" s="75"/>
      <c r="S13" s="75">
        <f>3*5/5</f>
        <v>3</v>
      </c>
      <c r="T13" s="75"/>
      <c r="U13" s="79" t="s">
        <v>61</v>
      </c>
    </row>
    <row r="14" s="65" customFormat="1" ht="36" customHeight="1" spans="1:21">
      <c r="A14" s="75" t="s">
        <v>62</v>
      </c>
      <c r="B14" s="79" t="s">
        <v>63</v>
      </c>
      <c r="C14" s="94" t="s">
        <v>64</v>
      </c>
      <c r="D14" s="75">
        <v>20</v>
      </c>
      <c r="E14" s="79" t="s">
        <v>65</v>
      </c>
      <c r="F14" s="82" t="s">
        <v>42</v>
      </c>
      <c r="G14" s="79" t="s">
        <v>66</v>
      </c>
      <c r="H14" s="79"/>
      <c r="I14" s="75" t="s">
        <v>32</v>
      </c>
      <c r="J14" s="79"/>
      <c r="K14" s="75" t="s">
        <v>32</v>
      </c>
      <c r="L14" s="79"/>
      <c r="M14" s="79"/>
      <c r="N14" s="79"/>
      <c r="O14" s="79"/>
      <c r="P14" s="79"/>
      <c r="Q14" s="75"/>
      <c r="R14" s="75" t="s">
        <v>32</v>
      </c>
      <c r="S14" s="99">
        <f>99.32*20%</f>
        <v>19.864</v>
      </c>
      <c r="T14" s="99"/>
      <c r="U14" s="79" t="s">
        <v>67</v>
      </c>
    </row>
    <row r="15" s="65" customFormat="1" ht="36" customHeight="1" spans="1:21">
      <c r="A15" s="75" t="s">
        <v>68</v>
      </c>
      <c r="B15" s="79" t="s">
        <v>69</v>
      </c>
      <c r="C15" s="75" t="s">
        <v>70</v>
      </c>
      <c r="D15" s="75">
        <v>30</v>
      </c>
      <c r="E15" s="79" t="s">
        <v>71</v>
      </c>
      <c r="F15" s="82" t="s">
        <v>42</v>
      </c>
      <c r="G15" s="79" t="s">
        <v>72</v>
      </c>
      <c r="H15" s="79"/>
      <c r="I15" s="75" t="s">
        <v>32</v>
      </c>
      <c r="J15" s="79"/>
      <c r="K15" s="75" t="s">
        <v>32</v>
      </c>
      <c r="L15" s="79"/>
      <c r="M15" s="79"/>
      <c r="N15" s="79"/>
      <c r="O15" s="79"/>
      <c r="P15" s="79"/>
      <c r="Q15" s="79"/>
      <c r="R15" s="75" t="s">
        <v>32</v>
      </c>
      <c r="S15" s="99">
        <f>93.75*30%</f>
        <v>28.125</v>
      </c>
      <c r="T15" s="99"/>
      <c r="U15" s="79" t="s">
        <v>73</v>
      </c>
    </row>
    <row r="16" s="65" customFormat="1" ht="67" customHeight="1" spans="1:21">
      <c r="A16" s="75" t="s">
        <v>74</v>
      </c>
      <c r="B16" s="75" t="s">
        <v>75</v>
      </c>
      <c r="C16" s="75" t="s">
        <v>76</v>
      </c>
      <c r="D16" s="75">
        <v>4</v>
      </c>
      <c r="E16" s="78" t="s">
        <v>77</v>
      </c>
      <c r="F16" s="76" t="s">
        <v>38</v>
      </c>
      <c r="G16" s="78" t="s">
        <v>78</v>
      </c>
      <c r="H16" s="75" t="s">
        <v>32</v>
      </c>
      <c r="I16" s="78"/>
      <c r="J16" s="75" t="s">
        <v>32</v>
      </c>
      <c r="K16" s="75"/>
      <c r="L16" s="75"/>
      <c r="M16" s="75"/>
      <c r="N16" s="75"/>
      <c r="O16" s="75"/>
      <c r="P16" s="75"/>
      <c r="Q16" s="75"/>
      <c r="R16" s="75" t="s">
        <v>32</v>
      </c>
      <c r="S16" s="75">
        <v>2</v>
      </c>
      <c r="T16" s="75"/>
      <c r="U16" s="79" t="s">
        <v>79</v>
      </c>
    </row>
    <row r="17" s="65" customFormat="1" ht="36" customHeight="1" spans="1:21">
      <c r="A17" s="75"/>
      <c r="B17" s="75" t="s">
        <v>80</v>
      </c>
      <c r="C17" s="75" t="s">
        <v>81</v>
      </c>
      <c r="D17" s="75">
        <v>4</v>
      </c>
      <c r="E17" s="78" t="s">
        <v>82</v>
      </c>
      <c r="F17" s="76" t="s">
        <v>38</v>
      </c>
      <c r="G17" s="79" t="s">
        <v>83</v>
      </c>
      <c r="H17" s="75" t="s">
        <v>32</v>
      </c>
      <c r="I17" s="79"/>
      <c r="J17" s="75" t="s">
        <v>32</v>
      </c>
      <c r="K17" s="79"/>
      <c r="L17" s="75" t="s">
        <v>32</v>
      </c>
      <c r="M17" s="79"/>
      <c r="N17" s="75"/>
      <c r="O17" s="79"/>
      <c r="P17" s="79"/>
      <c r="Q17" s="79"/>
      <c r="R17" s="75"/>
      <c r="S17" s="75">
        <v>4</v>
      </c>
      <c r="T17" s="75"/>
      <c r="U17" s="79"/>
    </row>
    <row r="18" s="65" customFormat="1" ht="36" customHeight="1" spans="1:21">
      <c r="A18" s="75"/>
      <c r="B18" s="75" t="s">
        <v>84</v>
      </c>
      <c r="C18" s="75" t="s">
        <v>85</v>
      </c>
      <c r="D18" s="75">
        <v>3</v>
      </c>
      <c r="E18" s="78" t="s">
        <v>86</v>
      </c>
      <c r="F18" s="75" t="s">
        <v>35</v>
      </c>
      <c r="G18" s="79" t="s">
        <v>87</v>
      </c>
      <c r="H18" s="75" t="s">
        <v>32</v>
      </c>
      <c r="I18" s="79"/>
      <c r="J18" s="75" t="s">
        <v>32</v>
      </c>
      <c r="K18" s="75"/>
      <c r="L18" s="75"/>
      <c r="M18" s="75"/>
      <c r="N18" s="75"/>
      <c r="O18" s="75"/>
      <c r="P18" s="75"/>
      <c r="Q18" s="75"/>
      <c r="R18" s="75" t="s">
        <v>32</v>
      </c>
      <c r="S18" s="75">
        <v>3</v>
      </c>
      <c r="T18" s="75"/>
      <c r="U18" s="79"/>
    </row>
    <row r="19" ht="36" customHeight="1" spans="1:21">
      <c r="A19" s="75"/>
      <c r="B19" s="75"/>
      <c r="C19" s="75" t="s">
        <v>88</v>
      </c>
      <c r="D19" s="75">
        <v>3</v>
      </c>
      <c r="E19" s="78" t="s">
        <v>89</v>
      </c>
      <c r="F19" s="76" t="s">
        <v>38</v>
      </c>
      <c r="G19" s="78" t="s">
        <v>90</v>
      </c>
      <c r="H19" s="75" t="s">
        <v>32</v>
      </c>
      <c r="I19" s="78"/>
      <c r="J19" s="75" t="s">
        <v>32</v>
      </c>
      <c r="K19" s="75"/>
      <c r="L19" s="75"/>
      <c r="M19" s="75"/>
      <c r="N19" s="75"/>
      <c r="O19" s="75"/>
      <c r="P19" s="75"/>
      <c r="Q19" s="75"/>
      <c r="R19" s="75" t="s">
        <v>32</v>
      </c>
      <c r="S19" s="75">
        <v>3</v>
      </c>
      <c r="T19" s="75"/>
      <c r="U19" s="79"/>
    </row>
    <row r="20" customFormat="1" ht="77" customHeight="1" spans="1:35">
      <c r="A20" s="75" t="s">
        <v>91</v>
      </c>
      <c r="B20" s="75" t="s">
        <v>91</v>
      </c>
      <c r="C20" s="75" t="s">
        <v>92</v>
      </c>
      <c r="D20" s="75">
        <v>6</v>
      </c>
      <c r="E20" s="78" t="s">
        <v>93</v>
      </c>
      <c r="F20" s="75" t="s">
        <v>94</v>
      </c>
      <c r="G20" s="78" t="s">
        <v>95</v>
      </c>
      <c r="H20" s="75" t="s">
        <v>32</v>
      </c>
      <c r="I20" s="75"/>
      <c r="J20" s="75" t="s">
        <v>32</v>
      </c>
      <c r="K20" s="75" t="s">
        <v>32</v>
      </c>
      <c r="L20" s="75"/>
      <c r="M20" s="75"/>
      <c r="N20" s="75" t="s">
        <v>32</v>
      </c>
      <c r="O20" s="75"/>
      <c r="P20" s="75"/>
      <c r="Q20" s="75"/>
      <c r="R20" s="75"/>
      <c r="S20" s="75">
        <v>6</v>
      </c>
      <c r="T20" s="75"/>
      <c r="U20" s="79" t="s">
        <v>96</v>
      </c>
      <c r="V20" s="100">
        <f>SUM(S5:S19)</f>
        <v>85.989</v>
      </c>
      <c r="W20" s="66">
        <f>87</f>
        <v>87</v>
      </c>
      <c r="X20" s="101">
        <f>(V20-W20)/W20</f>
        <v>-0.0116206896551724</v>
      </c>
      <c r="Y20" s="66"/>
      <c r="Z20" s="66"/>
      <c r="AA20" s="66"/>
      <c r="AB20" s="66"/>
      <c r="AC20" s="66"/>
      <c r="AD20" s="66"/>
      <c r="AE20" s="66"/>
      <c r="AF20" s="66"/>
      <c r="AG20" s="66"/>
      <c r="AH20" s="66"/>
      <c r="AI20" s="66"/>
    </row>
    <row r="21" customFormat="1" ht="68" customHeight="1" spans="1:35">
      <c r="A21" s="75" t="s">
        <v>97</v>
      </c>
      <c r="B21" s="75"/>
      <c r="C21" s="75"/>
      <c r="D21" s="75">
        <v>3</v>
      </c>
      <c r="E21" s="78" t="s">
        <v>98</v>
      </c>
      <c r="F21" s="76" t="s">
        <v>35</v>
      </c>
      <c r="G21" s="86" t="s">
        <v>99</v>
      </c>
      <c r="H21" s="75" t="s">
        <v>32</v>
      </c>
      <c r="I21" s="75"/>
      <c r="J21" s="75" t="s">
        <v>32</v>
      </c>
      <c r="K21" s="75"/>
      <c r="L21" s="75"/>
      <c r="M21" s="75"/>
      <c r="N21" s="75"/>
      <c r="O21" s="75"/>
      <c r="P21" s="75"/>
      <c r="Q21" s="75"/>
      <c r="R21" s="75" t="s">
        <v>32</v>
      </c>
      <c r="S21" s="75"/>
      <c r="T21" s="75"/>
      <c r="U21" s="79"/>
      <c r="V21" s="66"/>
      <c r="W21" s="66"/>
      <c r="X21" s="66"/>
      <c r="Y21" s="66"/>
      <c r="Z21" s="66"/>
      <c r="AA21" s="66"/>
      <c r="AB21" s="66"/>
      <c r="AC21" s="66"/>
      <c r="AD21" s="66"/>
      <c r="AE21" s="66"/>
      <c r="AF21" s="66"/>
      <c r="AG21" s="66"/>
      <c r="AH21" s="66"/>
      <c r="AI21" s="66"/>
    </row>
    <row r="22" s="91" customFormat="1" ht="36" customHeight="1" spans="1:33">
      <c r="A22" s="75"/>
      <c r="B22" s="75"/>
      <c r="C22" s="75"/>
      <c r="D22" s="75">
        <v>2</v>
      </c>
      <c r="E22" s="87" t="s">
        <v>100</v>
      </c>
      <c r="F22" s="76" t="s">
        <v>35</v>
      </c>
      <c r="G22" s="78" t="s">
        <v>101</v>
      </c>
      <c r="H22" s="75" t="s">
        <v>32</v>
      </c>
      <c r="I22" s="75"/>
      <c r="J22" s="75" t="s">
        <v>32</v>
      </c>
      <c r="K22" s="75"/>
      <c r="L22" s="75"/>
      <c r="M22" s="75"/>
      <c r="N22" s="75"/>
      <c r="O22" s="75"/>
      <c r="P22" s="75"/>
      <c r="Q22" s="75"/>
      <c r="R22" s="75" t="s">
        <v>32</v>
      </c>
      <c r="S22" s="75"/>
      <c r="T22" s="75"/>
      <c r="U22" s="79"/>
      <c r="V22" s="102"/>
      <c r="W22" s="102"/>
      <c r="X22" s="102"/>
      <c r="Y22" s="102"/>
      <c r="Z22" s="102"/>
      <c r="AA22" s="102"/>
      <c r="AB22" s="102"/>
      <c r="AC22" s="102"/>
      <c r="AD22" s="102"/>
      <c r="AE22" s="102"/>
      <c r="AF22" s="102"/>
      <c r="AG22" s="102"/>
    </row>
    <row r="23" s="91" customFormat="1" ht="36" customHeight="1" spans="1:33">
      <c r="A23" s="75" t="s">
        <v>102</v>
      </c>
      <c r="B23" s="75"/>
      <c r="C23" s="75"/>
      <c r="D23" s="75">
        <f>SUM(D5:D20)</f>
        <v>100</v>
      </c>
      <c r="E23" s="87"/>
      <c r="F23" s="76"/>
      <c r="G23" s="78"/>
      <c r="H23" s="75"/>
      <c r="I23" s="75"/>
      <c r="J23" s="75"/>
      <c r="K23" s="75"/>
      <c r="L23" s="75"/>
      <c r="M23" s="75"/>
      <c r="N23" s="75"/>
      <c r="O23" s="75"/>
      <c r="P23" s="75"/>
      <c r="Q23" s="75"/>
      <c r="R23" s="75"/>
      <c r="S23" s="99">
        <f>SUM(S5:S22)</f>
        <v>91.989</v>
      </c>
      <c r="T23" s="99"/>
      <c r="U23" s="75"/>
      <c r="V23" s="102"/>
      <c r="W23" s="102"/>
      <c r="X23" s="102"/>
      <c r="Y23" s="102"/>
      <c r="Z23" s="102"/>
      <c r="AA23" s="102"/>
      <c r="AB23" s="102"/>
      <c r="AC23" s="102"/>
      <c r="AD23" s="102"/>
      <c r="AE23" s="102"/>
      <c r="AF23" s="102"/>
      <c r="AG23" s="102"/>
    </row>
    <row r="24" ht="51" customHeight="1" spans="1:21">
      <c r="A24" s="78" t="s">
        <v>103</v>
      </c>
      <c r="B24" s="78"/>
      <c r="C24" s="78"/>
      <c r="D24" s="78"/>
      <c r="E24" s="78"/>
      <c r="F24" s="78"/>
      <c r="G24" s="78"/>
      <c r="H24" s="78"/>
      <c r="I24" s="78"/>
      <c r="J24" s="78"/>
      <c r="K24" s="78"/>
      <c r="L24" s="78"/>
      <c r="M24" s="78"/>
      <c r="N24" s="78"/>
      <c r="O24" s="78"/>
      <c r="P24" s="78"/>
      <c r="Q24" s="78"/>
      <c r="R24" s="78"/>
      <c r="S24" s="78"/>
      <c r="T24" s="78"/>
      <c r="U24" s="78"/>
    </row>
  </sheetData>
  <mergeCells count="22">
    <mergeCell ref="A1:U1"/>
    <mergeCell ref="A2:U2"/>
    <mergeCell ref="A3:C3"/>
    <mergeCell ref="H3:I3"/>
    <mergeCell ref="J3:K3"/>
    <mergeCell ref="L3:R3"/>
    <mergeCell ref="A24:U24"/>
    <mergeCell ref="A5:A13"/>
    <mergeCell ref="A16:A19"/>
    <mergeCell ref="B5:B9"/>
    <mergeCell ref="B10:B12"/>
    <mergeCell ref="B18:B19"/>
    <mergeCell ref="C5:C7"/>
    <mergeCell ref="C8:C9"/>
    <mergeCell ref="D3:D4"/>
    <mergeCell ref="E3:E4"/>
    <mergeCell ref="F3:F4"/>
    <mergeCell ref="G3:G4"/>
    <mergeCell ref="S3:S4"/>
    <mergeCell ref="T3:T4"/>
    <mergeCell ref="U3:U4"/>
    <mergeCell ref="A21:C22"/>
  </mergeCells>
  <printOptions horizontalCentered="1"/>
  <pageMargins left="0.47244094488189" right="0.47244094488189" top="0.94488188976378" bottom="0.354330708661417" header="0.31496062992126" footer="0.31496062992126"/>
  <pageSetup paperSize="9" scale="74"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66" customWidth="1"/>
    <col min="3" max="3" width="14.5" style="67" customWidth="1"/>
    <col min="4" max="4" width="5.37272727272727" style="67" customWidth="1"/>
    <col min="5" max="5" width="25.1272727272727" style="68" customWidth="1"/>
    <col min="6" max="6" width="11.5" style="68" customWidth="1"/>
    <col min="7" max="7" width="50.8727272727273" style="69" customWidth="1"/>
    <col min="8" max="8" width="6.12727272727273" style="69" customWidth="1"/>
    <col min="9" max="9" width="5.62727272727273" style="69" customWidth="1"/>
    <col min="10" max="10" width="6.62727272727273" style="69" customWidth="1"/>
    <col min="11" max="11" width="6.25454545454545" style="66" customWidth="1"/>
    <col min="12" max="12" width="6.5" style="66" customWidth="1"/>
    <col min="13" max="13" width="6.62727272727273" style="66" customWidth="1"/>
    <col min="14" max="14" width="6.75454545454545" style="66" customWidth="1"/>
    <col min="15" max="16" width="6.87272727272727" style="66" customWidth="1"/>
    <col min="17" max="17" width="6.5" style="66" customWidth="1"/>
    <col min="18" max="18" width="6.37272727272727" style="66" customWidth="1"/>
    <col min="19" max="19" width="9.75454545454545" style="66" customWidth="1"/>
    <col min="20" max="20" width="12.5" style="66" customWidth="1"/>
    <col min="21" max="16384" width="9" style="66"/>
  </cols>
  <sheetData>
    <row r="1" ht="25.5" spans="1:20">
      <c r="A1" s="70" t="s">
        <v>104</v>
      </c>
      <c r="B1" s="71"/>
      <c r="C1" s="71"/>
      <c r="D1" s="71"/>
      <c r="E1" s="71"/>
      <c r="F1" s="71"/>
      <c r="G1" s="71"/>
      <c r="H1" s="71"/>
      <c r="I1" s="71"/>
      <c r="J1" s="71"/>
      <c r="K1" s="71"/>
      <c r="L1" s="71"/>
      <c r="M1" s="71"/>
      <c r="N1" s="71"/>
      <c r="O1" s="71"/>
      <c r="P1" s="71"/>
      <c r="Q1" s="71"/>
      <c r="R1" s="71"/>
      <c r="S1" s="71"/>
      <c r="T1" s="90"/>
    </row>
    <row r="2" ht="47.25" customHeight="1" spans="1:20">
      <c r="A2" s="72" t="s">
        <v>105</v>
      </c>
      <c r="B2" s="72"/>
      <c r="C2" s="72"/>
      <c r="D2" s="72"/>
      <c r="E2" s="72"/>
      <c r="F2" s="72"/>
      <c r="G2" s="72"/>
      <c r="H2" s="72"/>
      <c r="I2" s="72"/>
      <c r="J2" s="72"/>
      <c r="K2" s="72"/>
      <c r="L2" s="72"/>
      <c r="M2" s="72"/>
      <c r="N2" s="72"/>
      <c r="O2" s="72"/>
      <c r="P2" s="72"/>
      <c r="Q2" s="72"/>
      <c r="R2" s="72"/>
      <c r="S2" s="72"/>
      <c r="T2" s="72"/>
    </row>
    <row r="3" ht="30" spans="1:20">
      <c r="A3" s="73" t="s">
        <v>2</v>
      </c>
      <c r="B3" s="73"/>
      <c r="C3" s="73"/>
      <c r="D3" s="74" t="s">
        <v>3</v>
      </c>
      <c r="E3" s="74" t="s">
        <v>4</v>
      </c>
      <c r="F3" s="74" t="s">
        <v>5</v>
      </c>
      <c r="G3" s="73" t="s">
        <v>6</v>
      </c>
      <c r="H3" s="73" t="s">
        <v>7</v>
      </c>
      <c r="I3" s="73"/>
      <c r="J3" s="73" t="s">
        <v>8</v>
      </c>
      <c r="K3" s="73"/>
      <c r="L3" s="73" t="s">
        <v>9</v>
      </c>
      <c r="M3" s="73"/>
      <c r="N3" s="73"/>
      <c r="O3" s="73"/>
      <c r="P3" s="73"/>
      <c r="Q3" s="73"/>
      <c r="R3" s="73"/>
      <c r="S3" s="73" t="s">
        <v>10</v>
      </c>
      <c r="T3" s="73" t="s">
        <v>11</v>
      </c>
    </row>
    <row r="4" s="64" customFormat="1" ht="30" spans="1:20">
      <c r="A4" s="73" t="s">
        <v>12</v>
      </c>
      <c r="B4" s="74" t="s">
        <v>13</v>
      </c>
      <c r="C4" s="74" t="s">
        <v>14</v>
      </c>
      <c r="D4" s="74"/>
      <c r="E4" s="74"/>
      <c r="F4" s="74"/>
      <c r="G4" s="73"/>
      <c r="H4" s="73" t="s">
        <v>15</v>
      </c>
      <c r="I4" s="73" t="s">
        <v>16</v>
      </c>
      <c r="J4" s="73" t="s">
        <v>17</v>
      </c>
      <c r="K4" s="73" t="s">
        <v>18</v>
      </c>
      <c r="L4" s="88" t="s">
        <v>19</v>
      </c>
      <c r="M4" s="88" t="s">
        <v>20</v>
      </c>
      <c r="N4" s="88" t="s">
        <v>21</v>
      </c>
      <c r="O4" s="88" t="s">
        <v>22</v>
      </c>
      <c r="P4" s="88" t="s">
        <v>23</v>
      </c>
      <c r="Q4" s="88" t="s">
        <v>24</v>
      </c>
      <c r="R4" s="88" t="s">
        <v>25</v>
      </c>
      <c r="S4" s="73"/>
      <c r="T4" s="73"/>
    </row>
    <row r="5" s="65" customFormat="1" ht="39" spans="1:20">
      <c r="A5" s="75" t="s">
        <v>106</v>
      </c>
      <c r="B5" s="75" t="s">
        <v>107</v>
      </c>
      <c r="C5" s="76" t="s">
        <v>28</v>
      </c>
      <c r="D5" s="76">
        <v>6</v>
      </c>
      <c r="E5" s="77" t="s">
        <v>29</v>
      </c>
      <c r="F5" s="76" t="s">
        <v>30</v>
      </c>
      <c r="G5" s="78" t="s">
        <v>108</v>
      </c>
      <c r="H5" s="75" t="s">
        <v>32</v>
      </c>
      <c r="I5" s="75"/>
      <c r="J5" s="75"/>
      <c r="K5" s="75" t="s">
        <v>32</v>
      </c>
      <c r="L5" s="75"/>
      <c r="M5" s="75"/>
      <c r="N5" s="75"/>
      <c r="O5" s="75"/>
      <c r="P5" s="75"/>
      <c r="Q5" s="75"/>
      <c r="R5" s="75" t="s">
        <v>32</v>
      </c>
      <c r="S5" s="75"/>
      <c r="T5" s="75"/>
    </row>
    <row r="6" s="65" customFormat="1" ht="26" spans="1:20">
      <c r="A6" s="75"/>
      <c r="B6" s="75"/>
      <c r="C6" s="76"/>
      <c r="D6" s="76">
        <v>2</v>
      </c>
      <c r="E6" s="77" t="s">
        <v>34</v>
      </c>
      <c r="F6" s="76" t="s">
        <v>35</v>
      </c>
      <c r="G6" s="79" t="s">
        <v>36</v>
      </c>
      <c r="H6" s="75" t="s">
        <v>32</v>
      </c>
      <c r="I6" s="75"/>
      <c r="J6" s="79"/>
      <c r="K6" s="75" t="s">
        <v>32</v>
      </c>
      <c r="L6" s="75"/>
      <c r="M6" s="75"/>
      <c r="N6" s="75"/>
      <c r="O6" s="75"/>
      <c r="P6" s="75"/>
      <c r="Q6" s="75"/>
      <c r="R6" s="75" t="s">
        <v>32</v>
      </c>
      <c r="S6" s="75"/>
      <c r="T6" s="75"/>
    </row>
    <row r="7" s="65" customFormat="1" ht="26" spans="1:20">
      <c r="A7" s="75"/>
      <c r="B7" s="75"/>
      <c r="C7" s="76"/>
      <c r="D7" s="76">
        <v>2</v>
      </c>
      <c r="E7" s="77" t="s">
        <v>37</v>
      </c>
      <c r="F7" s="76" t="s">
        <v>38</v>
      </c>
      <c r="G7" s="78" t="s">
        <v>39</v>
      </c>
      <c r="H7" s="75" t="s">
        <v>32</v>
      </c>
      <c r="I7" s="75"/>
      <c r="J7" s="75" t="s">
        <v>32</v>
      </c>
      <c r="K7" s="75"/>
      <c r="L7" s="75"/>
      <c r="M7" s="75"/>
      <c r="N7" s="75"/>
      <c r="O7" s="75"/>
      <c r="P7" s="75"/>
      <c r="Q7" s="75"/>
      <c r="R7" s="75" t="s">
        <v>32</v>
      </c>
      <c r="S7" s="75"/>
      <c r="T7" s="75"/>
    </row>
    <row r="8" s="65" customFormat="1" ht="39" spans="1:20">
      <c r="A8" s="75"/>
      <c r="B8" s="75"/>
      <c r="C8" s="76" t="s">
        <v>40</v>
      </c>
      <c r="D8" s="80">
        <v>5</v>
      </c>
      <c r="E8" s="81" t="s">
        <v>41</v>
      </c>
      <c r="F8" s="82" t="s">
        <v>42</v>
      </c>
      <c r="G8" s="81" t="s">
        <v>109</v>
      </c>
      <c r="H8" s="75" t="s">
        <v>32</v>
      </c>
      <c r="I8" s="89"/>
      <c r="J8" s="80"/>
      <c r="K8" s="75" t="s">
        <v>32</v>
      </c>
      <c r="L8" s="75"/>
      <c r="M8" s="75"/>
      <c r="N8" s="75"/>
      <c r="O8" s="75"/>
      <c r="P8" s="75"/>
      <c r="Q8" s="75"/>
      <c r="R8" s="75" t="s">
        <v>32</v>
      </c>
      <c r="S8" s="75"/>
      <c r="T8" s="75"/>
    </row>
    <row r="9" s="65" customFormat="1" ht="78" spans="1:20">
      <c r="A9" s="75"/>
      <c r="B9" s="75"/>
      <c r="C9" s="76"/>
      <c r="D9" s="80">
        <v>5</v>
      </c>
      <c r="E9" s="81" t="s">
        <v>45</v>
      </c>
      <c r="F9" s="82" t="s">
        <v>42</v>
      </c>
      <c r="G9" s="79" t="s">
        <v>110</v>
      </c>
      <c r="H9" s="75" t="s">
        <v>32</v>
      </c>
      <c r="I9" s="89"/>
      <c r="J9" s="80"/>
      <c r="K9" s="75" t="s">
        <v>32</v>
      </c>
      <c r="L9" s="75"/>
      <c r="M9" s="75"/>
      <c r="N9" s="75" t="s">
        <v>32</v>
      </c>
      <c r="O9" s="75"/>
      <c r="P9" s="75"/>
      <c r="Q9" s="75"/>
      <c r="R9" s="75"/>
      <c r="S9" s="75"/>
      <c r="T9" s="75"/>
    </row>
    <row r="10" s="65" customFormat="1" ht="65" spans="1:20">
      <c r="A10" s="75"/>
      <c r="B10" s="75" t="s">
        <v>111</v>
      </c>
      <c r="C10" s="75" t="s">
        <v>48</v>
      </c>
      <c r="D10" s="76">
        <v>8</v>
      </c>
      <c r="E10" s="83" t="s">
        <v>49</v>
      </c>
      <c r="F10" s="82" t="s">
        <v>42</v>
      </c>
      <c r="G10" s="79" t="s">
        <v>112</v>
      </c>
      <c r="H10" s="75" t="s">
        <v>32</v>
      </c>
      <c r="I10" s="79"/>
      <c r="J10" s="79"/>
      <c r="K10" s="75" t="s">
        <v>32</v>
      </c>
      <c r="L10" s="75"/>
      <c r="M10" s="75"/>
      <c r="N10" s="75" t="s">
        <v>32</v>
      </c>
      <c r="O10" s="75"/>
      <c r="P10" s="75"/>
      <c r="Q10" s="79"/>
      <c r="R10" s="75"/>
      <c r="S10" s="75"/>
      <c r="T10" s="75"/>
    </row>
    <row r="11" s="65" customFormat="1" ht="65" spans="1:20">
      <c r="A11" s="75"/>
      <c r="B11" s="75"/>
      <c r="C11" s="75" t="s">
        <v>51</v>
      </c>
      <c r="D11" s="76">
        <v>6</v>
      </c>
      <c r="E11" s="77" t="s">
        <v>52</v>
      </c>
      <c r="F11" s="76" t="s">
        <v>35</v>
      </c>
      <c r="G11" s="79" t="s">
        <v>53</v>
      </c>
      <c r="H11" s="75" t="s">
        <v>32</v>
      </c>
      <c r="I11" s="75"/>
      <c r="J11" s="75" t="s">
        <v>32</v>
      </c>
      <c r="K11" s="75"/>
      <c r="L11" s="75"/>
      <c r="M11" s="75"/>
      <c r="N11" s="75"/>
      <c r="O11" s="75"/>
      <c r="P11" s="75"/>
      <c r="Q11" s="75"/>
      <c r="R11" s="75" t="s">
        <v>32</v>
      </c>
      <c r="S11" s="75"/>
      <c r="T11" s="75"/>
    </row>
    <row r="12" s="65" customFormat="1" ht="26" spans="1:20">
      <c r="A12" s="75"/>
      <c r="B12" s="75"/>
      <c r="C12" s="75" t="s">
        <v>54</v>
      </c>
      <c r="D12" s="75">
        <v>6</v>
      </c>
      <c r="E12" s="81" t="s">
        <v>55</v>
      </c>
      <c r="F12" s="82" t="s">
        <v>30</v>
      </c>
      <c r="G12" s="81" t="s">
        <v>56</v>
      </c>
      <c r="H12" s="75" t="s">
        <v>32</v>
      </c>
      <c r="I12" s="79"/>
      <c r="J12" s="79"/>
      <c r="K12" s="75" t="s">
        <v>32</v>
      </c>
      <c r="L12" s="75"/>
      <c r="M12" s="75"/>
      <c r="N12" s="75"/>
      <c r="O12" s="75"/>
      <c r="P12" s="75"/>
      <c r="Q12" s="79"/>
      <c r="R12" s="75" t="s">
        <v>32</v>
      </c>
      <c r="S12" s="75"/>
      <c r="T12" s="75"/>
    </row>
    <row r="13" s="65" customFormat="1" ht="52" spans="1:20">
      <c r="A13" s="75"/>
      <c r="B13" s="75" t="s">
        <v>113</v>
      </c>
      <c r="C13" s="75" t="s">
        <v>58</v>
      </c>
      <c r="D13" s="75">
        <v>10</v>
      </c>
      <c r="E13" s="78" t="s">
        <v>59</v>
      </c>
      <c r="F13" s="82" t="s">
        <v>42</v>
      </c>
      <c r="G13" s="78" t="s">
        <v>114</v>
      </c>
      <c r="H13" s="75" t="s">
        <v>32</v>
      </c>
      <c r="I13" s="78"/>
      <c r="J13" s="78"/>
      <c r="K13" s="75" t="s">
        <v>32</v>
      </c>
      <c r="L13" s="75"/>
      <c r="M13" s="75"/>
      <c r="N13" s="75" t="s">
        <v>32</v>
      </c>
      <c r="O13" s="75"/>
      <c r="P13" s="75"/>
      <c r="Q13" s="75"/>
      <c r="R13" s="75"/>
      <c r="S13" s="75"/>
      <c r="T13" s="75"/>
    </row>
    <row r="14" s="65" customFormat="1" ht="52" spans="1:20">
      <c r="A14" s="75" t="s">
        <v>115</v>
      </c>
      <c r="B14" s="79" t="s">
        <v>63</v>
      </c>
      <c r="C14" s="75" t="s">
        <v>64</v>
      </c>
      <c r="D14" s="75">
        <v>30</v>
      </c>
      <c r="E14" s="84" t="s">
        <v>65</v>
      </c>
      <c r="F14" s="82" t="s">
        <v>42</v>
      </c>
      <c r="G14" s="85" t="s">
        <v>116</v>
      </c>
      <c r="H14" s="79"/>
      <c r="I14" s="75" t="s">
        <v>32</v>
      </c>
      <c r="J14" s="79"/>
      <c r="K14" s="75" t="s">
        <v>32</v>
      </c>
      <c r="L14" s="79"/>
      <c r="M14" s="79"/>
      <c r="N14" s="79"/>
      <c r="O14" s="79"/>
      <c r="P14" s="79"/>
      <c r="Q14" s="79"/>
      <c r="R14" s="75" t="s">
        <v>32</v>
      </c>
      <c r="S14" s="75"/>
      <c r="T14" s="75"/>
    </row>
    <row r="15" s="65" customFormat="1" ht="65" spans="1:20">
      <c r="A15" s="75" t="s">
        <v>74</v>
      </c>
      <c r="B15" s="75" t="s">
        <v>117</v>
      </c>
      <c r="C15" s="75" t="s">
        <v>76</v>
      </c>
      <c r="D15" s="75">
        <v>4</v>
      </c>
      <c r="E15" s="78" t="s">
        <v>77</v>
      </c>
      <c r="F15" s="76" t="s">
        <v>38</v>
      </c>
      <c r="G15" s="78" t="s">
        <v>78</v>
      </c>
      <c r="H15" s="75" t="s">
        <v>32</v>
      </c>
      <c r="I15" s="78"/>
      <c r="J15" s="75" t="s">
        <v>32</v>
      </c>
      <c r="K15" s="75"/>
      <c r="L15" s="75"/>
      <c r="M15" s="75"/>
      <c r="N15" s="75"/>
      <c r="O15" s="75"/>
      <c r="P15" s="75"/>
      <c r="Q15" s="75"/>
      <c r="R15" s="75" t="s">
        <v>32</v>
      </c>
      <c r="S15" s="75"/>
      <c r="T15" s="75"/>
    </row>
    <row r="16" s="65" customFormat="1" ht="39" spans="1:20">
      <c r="A16" s="75"/>
      <c r="B16" s="75" t="s">
        <v>118</v>
      </c>
      <c r="C16" s="75" t="s">
        <v>81</v>
      </c>
      <c r="D16" s="75">
        <v>4</v>
      </c>
      <c r="E16" s="78" t="s">
        <v>82</v>
      </c>
      <c r="F16" s="76" t="s">
        <v>38</v>
      </c>
      <c r="G16" s="79" t="s">
        <v>83</v>
      </c>
      <c r="H16" s="75" t="s">
        <v>32</v>
      </c>
      <c r="I16" s="79"/>
      <c r="J16" s="75" t="s">
        <v>32</v>
      </c>
      <c r="K16" s="79"/>
      <c r="L16" s="75" t="s">
        <v>32</v>
      </c>
      <c r="M16" s="79"/>
      <c r="N16" s="75"/>
      <c r="O16" s="79"/>
      <c r="P16" s="79"/>
      <c r="Q16" s="79"/>
      <c r="R16" s="75"/>
      <c r="S16" s="75"/>
      <c r="T16" s="75"/>
    </row>
    <row r="17" s="65" customFormat="1" ht="39" spans="1:20">
      <c r="A17" s="75"/>
      <c r="B17" s="75" t="s">
        <v>119</v>
      </c>
      <c r="C17" s="75" t="s">
        <v>85</v>
      </c>
      <c r="D17" s="75">
        <v>3</v>
      </c>
      <c r="E17" s="78" t="s">
        <v>86</v>
      </c>
      <c r="F17" s="75" t="s">
        <v>35</v>
      </c>
      <c r="G17" s="79" t="s">
        <v>87</v>
      </c>
      <c r="H17" s="75" t="s">
        <v>32</v>
      </c>
      <c r="I17" s="79"/>
      <c r="J17" s="75" t="s">
        <v>32</v>
      </c>
      <c r="K17" s="75"/>
      <c r="L17" s="79"/>
      <c r="M17" s="75"/>
      <c r="N17" s="75"/>
      <c r="O17" s="75"/>
      <c r="P17" s="75"/>
      <c r="Q17" s="75"/>
      <c r="R17" s="75" t="s">
        <v>32</v>
      </c>
      <c r="S17" s="75"/>
      <c r="T17" s="75"/>
    </row>
    <row r="18" ht="39" spans="1:20">
      <c r="A18" s="75"/>
      <c r="B18" s="75"/>
      <c r="C18" s="75" t="s">
        <v>88</v>
      </c>
      <c r="D18" s="75">
        <v>3</v>
      </c>
      <c r="E18" s="78" t="s">
        <v>89</v>
      </c>
      <c r="F18" s="76" t="s">
        <v>38</v>
      </c>
      <c r="G18" s="78" t="s">
        <v>90</v>
      </c>
      <c r="H18" s="75" t="s">
        <v>32</v>
      </c>
      <c r="I18" s="78"/>
      <c r="J18" s="75" t="s">
        <v>32</v>
      </c>
      <c r="K18" s="75"/>
      <c r="L18" s="75"/>
      <c r="M18" s="75"/>
      <c r="N18" s="75"/>
      <c r="O18" s="75"/>
      <c r="P18" s="75"/>
      <c r="Q18" s="75"/>
      <c r="R18" s="75" t="s">
        <v>32</v>
      </c>
      <c r="S18" s="75"/>
      <c r="T18" s="75"/>
    </row>
    <row r="19" ht="39" spans="1:20">
      <c r="A19" s="75" t="s">
        <v>120</v>
      </c>
      <c r="B19" s="75" t="s">
        <v>120</v>
      </c>
      <c r="C19" s="75" t="s">
        <v>92</v>
      </c>
      <c r="D19" s="75">
        <v>6</v>
      </c>
      <c r="E19" s="78" t="s">
        <v>93</v>
      </c>
      <c r="F19" s="75" t="s">
        <v>94</v>
      </c>
      <c r="G19" s="78" t="s">
        <v>95</v>
      </c>
      <c r="H19" s="75" t="s">
        <v>32</v>
      </c>
      <c r="I19" s="75"/>
      <c r="J19" s="75" t="s">
        <v>32</v>
      </c>
      <c r="K19" s="75" t="s">
        <v>32</v>
      </c>
      <c r="L19" s="75"/>
      <c r="M19" s="75"/>
      <c r="N19" s="75" t="s">
        <v>32</v>
      </c>
      <c r="O19" s="75"/>
      <c r="P19" s="75"/>
      <c r="Q19" s="75"/>
      <c r="R19" s="75"/>
      <c r="S19" s="75"/>
      <c r="T19" s="75"/>
    </row>
    <row r="20" ht="78" spans="1:20">
      <c r="A20" s="75" t="s">
        <v>97</v>
      </c>
      <c r="B20" s="75"/>
      <c r="C20" s="75"/>
      <c r="D20" s="75">
        <v>3</v>
      </c>
      <c r="E20" s="78" t="s">
        <v>98</v>
      </c>
      <c r="F20" s="76" t="s">
        <v>35</v>
      </c>
      <c r="G20" s="86" t="s">
        <v>99</v>
      </c>
      <c r="H20" s="75" t="s">
        <v>32</v>
      </c>
      <c r="I20" s="75"/>
      <c r="J20" s="75" t="s">
        <v>32</v>
      </c>
      <c r="K20" s="75"/>
      <c r="L20" s="75"/>
      <c r="M20" s="75"/>
      <c r="N20" s="75"/>
      <c r="O20" s="75"/>
      <c r="P20" s="75"/>
      <c r="Q20" s="75"/>
      <c r="R20" s="75" t="s">
        <v>32</v>
      </c>
      <c r="S20" s="75"/>
      <c r="T20" s="75"/>
    </row>
    <row r="21" ht="39" spans="1:20">
      <c r="A21" s="75"/>
      <c r="B21" s="75"/>
      <c r="C21" s="75"/>
      <c r="D21" s="75">
        <v>2</v>
      </c>
      <c r="E21" s="87" t="s">
        <v>100</v>
      </c>
      <c r="F21" s="76" t="s">
        <v>35</v>
      </c>
      <c r="G21" s="78" t="s">
        <v>101</v>
      </c>
      <c r="H21" s="75" t="s">
        <v>32</v>
      </c>
      <c r="I21" s="75"/>
      <c r="J21" s="75" t="s">
        <v>32</v>
      </c>
      <c r="K21" s="75"/>
      <c r="L21" s="75"/>
      <c r="M21" s="75"/>
      <c r="N21" s="75"/>
      <c r="O21" s="75"/>
      <c r="P21" s="75"/>
      <c r="Q21" s="75"/>
      <c r="R21" s="75" t="s">
        <v>32</v>
      </c>
      <c r="S21" s="75"/>
      <c r="T21" s="75"/>
    </row>
    <row r="22" spans="1:20">
      <c r="A22" s="75" t="s">
        <v>102</v>
      </c>
      <c r="B22" s="75"/>
      <c r="C22" s="75"/>
      <c r="D22" s="75">
        <f>SUM(D5:D19)</f>
        <v>100</v>
      </c>
      <c r="E22" s="87"/>
      <c r="F22" s="76"/>
      <c r="G22" s="78"/>
      <c r="H22" s="75"/>
      <c r="I22" s="75"/>
      <c r="J22" s="75"/>
      <c r="K22" s="75"/>
      <c r="L22" s="75"/>
      <c r="M22" s="75"/>
      <c r="N22" s="75"/>
      <c r="O22" s="75"/>
      <c r="P22" s="75"/>
      <c r="Q22" s="75"/>
      <c r="R22" s="75"/>
      <c r="S22" s="75"/>
      <c r="T22" s="75"/>
    </row>
    <row r="23" ht="52" customHeight="1" spans="1:20">
      <c r="A23" s="78" t="s">
        <v>103</v>
      </c>
      <c r="B23" s="78"/>
      <c r="C23" s="78"/>
      <c r="D23" s="78"/>
      <c r="E23" s="78"/>
      <c r="F23" s="78"/>
      <c r="G23" s="78"/>
      <c r="H23" s="78"/>
      <c r="I23" s="78"/>
      <c r="J23" s="78"/>
      <c r="K23" s="78"/>
      <c r="L23" s="78"/>
      <c r="M23" s="78"/>
      <c r="N23" s="78"/>
      <c r="O23" s="78"/>
      <c r="P23" s="78"/>
      <c r="Q23" s="78"/>
      <c r="R23" s="78"/>
      <c r="S23" s="78"/>
      <c r="T23" s="78"/>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view="pageBreakPreview" zoomScale="70" zoomScaleNormal="100" workbookViewId="0">
      <selection activeCell="H30" sqref="H30"/>
    </sheetView>
  </sheetViews>
  <sheetFormatPr defaultColWidth="9" defaultRowHeight="14"/>
  <cols>
    <col min="1" max="1" width="10.4545454545455" style="1" customWidth="1"/>
    <col min="3" max="3" width="10.8181818181818" customWidth="1"/>
    <col min="4" max="4" width="24.2727272727273" customWidth="1"/>
    <col min="6" max="6" width="34.3636363636364" customWidth="1"/>
    <col min="7" max="8" width="13.5818181818182" customWidth="1"/>
    <col min="9" max="12" width="11.5454545454545" customWidth="1"/>
    <col min="13" max="13" width="22.9090909090909" customWidth="1"/>
  </cols>
  <sheetData>
    <row r="1" customFormat="1" ht="21" spans="1:1">
      <c r="A1" s="2" t="s">
        <v>121</v>
      </c>
    </row>
    <row r="2" ht="27.25" spans="1:13">
      <c r="A2" s="3" t="s">
        <v>122</v>
      </c>
      <c r="B2" s="4"/>
      <c r="C2" s="4"/>
      <c r="D2" s="4"/>
      <c r="E2" s="4"/>
      <c r="F2" s="4"/>
      <c r="G2" s="4"/>
      <c r="H2" s="4"/>
      <c r="I2" s="4"/>
      <c r="J2" s="4"/>
      <c r="K2" s="4"/>
      <c r="L2" s="4"/>
      <c r="M2" s="4"/>
    </row>
    <row r="3" ht="45" customHeight="1" spans="1:13">
      <c r="A3" s="5" t="s">
        <v>123</v>
      </c>
      <c r="B3" s="5"/>
      <c r="C3" s="5"/>
      <c r="D3" s="5"/>
      <c r="E3" s="5"/>
      <c r="F3" s="6" t="s">
        <v>4</v>
      </c>
      <c r="G3" s="7" t="s">
        <v>124</v>
      </c>
      <c r="H3" s="8"/>
      <c r="I3" s="14" t="s">
        <v>125</v>
      </c>
      <c r="J3" s="14"/>
      <c r="K3" s="14" t="s">
        <v>126</v>
      </c>
      <c r="L3" s="14"/>
      <c r="M3" s="51" t="s">
        <v>11</v>
      </c>
    </row>
    <row r="4" ht="15.75" spans="1:13">
      <c r="A4" s="9" t="s">
        <v>12</v>
      </c>
      <c r="B4" s="10" t="s">
        <v>13</v>
      </c>
      <c r="C4" s="11"/>
      <c r="D4" s="12" t="s">
        <v>14</v>
      </c>
      <c r="E4" s="13" t="s">
        <v>127</v>
      </c>
      <c r="F4" s="6"/>
      <c r="G4" s="14" t="s">
        <v>128</v>
      </c>
      <c r="H4" s="14" t="s">
        <v>10</v>
      </c>
      <c r="I4" s="14" t="s">
        <v>128</v>
      </c>
      <c r="J4" s="14" t="s">
        <v>10</v>
      </c>
      <c r="K4" s="14" t="s">
        <v>128</v>
      </c>
      <c r="L4" s="14" t="s">
        <v>10</v>
      </c>
      <c r="M4" s="51"/>
    </row>
    <row r="5" ht="15.75" spans="1:13">
      <c r="A5" s="15"/>
      <c r="B5" s="16"/>
      <c r="C5" s="17"/>
      <c r="D5" s="12"/>
      <c r="E5" s="18" t="s">
        <v>129</v>
      </c>
      <c r="F5" s="6"/>
      <c r="G5" s="19"/>
      <c r="H5" s="19"/>
      <c r="I5" s="19"/>
      <c r="J5" s="19"/>
      <c r="K5" s="19"/>
      <c r="L5" s="19"/>
      <c r="M5" s="51"/>
    </row>
    <row r="6" ht="15.75" spans="1:13">
      <c r="A6" s="20" t="s">
        <v>130</v>
      </c>
      <c r="B6" s="21" t="s">
        <v>131</v>
      </c>
      <c r="C6" s="22"/>
      <c r="D6" s="23" t="s">
        <v>132</v>
      </c>
      <c r="E6" s="23">
        <v>6</v>
      </c>
      <c r="F6" s="24" t="s">
        <v>133</v>
      </c>
      <c r="G6" s="25">
        <v>6</v>
      </c>
      <c r="H6" s="25">
        <v>6</v>
      </c>
      <c r="I6" s="25">
        <v>6</v>
      </c>
      <c r="J6" s="25">
        <v>6</v>
      </c>
      <c r="K6" s="26">
        <v>6</v>
      </c>
      <c r="L6" s="25">
        <v>6</v>
      </c>
      <c r="M6" s="52"/>
    </row>
    <row r="7" ht="30.75" spans="1:13">
      <c r="A7" s="20"/>
      <c r="B7" s="21"/>
      <c r="C7" s="22"/>
      <c r="D7" s="23" t="s">
        <v>134</v>
      </c>
      <c r="E7" s="23">
        <v>6</v>
      </c>
      <c r="F7" s="24" t="s">
        <v>135</v>
      </c>
      <c r="G7" s="26">
        <v>6</v>
      </c>
      <c r="H7" s="26">
        <v>6</v>
      </c>
      <c r="I7" s="26">
        <v>6</v>
      </c>
      <c r="J7" s="53">
        <v>4</v>
      </c>
      <c r="K7" s="26">
        <v>6</v>
      </c>
      <c r="L7" s="53">
        <v>4</v>
      </c>
      <c r="M7" s="52"/>
    </row>
    <row r="8" ht="60.75" spans="1:13">
      <c r="A8" s="20"/>
      <c r="B8" s="27"/>
      <c r="C8" s="28"/>
      <c r="D8" s="23" t="s">
        <v>136</v>
      </c>
      <c r="E8" s="23">
        <v>6</v>
      </c>
      <c r="F8" s="29" t="s">
        <v>137</v>
      </c>
      <c r="G8" s="23">
        <v>6</v>
      </c>
      <c r="H8" s="23">
        <v>6</v>
      </c>
      <c r="I8" s="23">
        <v>6</v>
      </c>
      <c r="J8" s="23">
        <v>6</v>
      </c>
      <c r="K8" s="23">
        <v>6</v>
      </c>
      <c r="L8" s="23">
        <v>6</v>
      </c>
      <c r="M8" s="29"/>
    </row>
    <row r="9" ht="30.75" spans="1:13">
      <c r="A9" s="20"/>
      <c r="B9" s="21" t="s">
        <v>138</v>
      </c>
      <c r="C9" s="22"/>
      <c r="D9" s="23" t="s">
        <v>139</v>
      </c>
      <c r="E9" s="23">
        <v>2</v>
      </c>
      <c r="F9" s="29" t="s">
        <v>140</v>
      </c>
      <c r="G9" s="23">
        <v>2</v>
      </c>
      <c r="H9" s="23">
        <v>2</v>
      </c>
      <c r="I9" s="23">
        <v>2</v>
      </c>
      <c r="J9" s="23">
        <v>2</v>
      </c>
      <c r="K9" s="23">
        <v>2</v>
      </c>
      <c r="L9" s="23">
        <v>2</v>
      </c>
      <c r="M9" s="29"/>
    </row>
    <row r="10" ht="45.75" spans="1:13">
      <c r="A10" s="20"/>
      <c r="B10" s="21"/>
      <c r="C10" s="22"/>
      <c r="D10" s="23" t="s">
        <v>141</v>
      </c>
      <c r="E10" s="23">
        <v>10</v>
      </c>
      <c r="F10" s="29" t="s">
        <v>142</v>
      </c>
      <c r="G10" s="23">
        <v>10</v>
      </c>
      <c r="H10" s="23">
        <v>10</v>
      </c>
      <c r="I10" s="23">
        <v>10</v>
      </c>
      <c r="J10" s="23">
        <v>10</v>
      </c>
      <c r="K10" s="23">
        <v>10</v>
      </c>
      <c r="L10" s="23">
        <v>10</v>
      </c>
      <c r="M10" s="29"/>
    </row>
    <row r="11" ht="45.75" spans="1:13">
      <c r="A11" s="20"/>
      <c r="B11" s="27"/>
      <c r="C11" s="28"/>
      <c r="D11" s="23" t="s">
        <v>143</v>
      </c>
      <c r="E11" s="23">
        <v>6</v>
      </c>
      <c r="F11" s="29" t="s">
        <v>144</v>
      </c>
      <c r="G11" s="23">
        <v>6</v>
      </c>
      <c r="H11" s="23">
        <v>6</v>
      </c>
      <c r="I11" s="23">
        <v>6</v>
      </c>
      <c r="J11" s="54">
        <v>6</v>
      </c>
      <c r="K11" s="54">
        <v>6</v>
      </c>
      <c r="L11" s="54">
        <v>6</v>
      </c>
      <c r="M11" s="29"/>
    </row>
    <row r="12" ht="30.75" spans="1:13">
      <c r="A12" s="20"/>
      <c r="B12" s="30" t="s">
        <v>145</v>
      </c>
      <c r="C12" s="31"/>
      <c r="D12" s="23" t="s">
        <v>146</v>
      </c>
      <c r="E12" s="23">
        <v>6</v>
      </c>
      <c r="F12" s="29" t="s">
        <v>147</v>
      </c>
      <c r="G12" s="23">
        <v>5.32</v>
      </c>
      <c r="H12" s="32">
        <v>5.32</v>
      </c>
      <c r="I12" s="23">
        <v>6</v>
      </c>
      <c r="J12" s="23">
        <v>6</v>
      </c>
      <c r="K12" s="23">
        <v>2.94</v>
      </c>
      <c r="L12" s="55">
        <f>E12*(14.95/30)</f>
        <v>2.99</v>
      </c>
      <c r="M12" s="29"/>
    </row>
    <row r="13" ht="30.75" spans="1:13">
      <c r="A13" s="20"/>
      <c r="B13" s="33"/>
      <c r="C13" s="34"/>
      <c r="D13" s="23" t="s">
        <v>148</v>
      </c>
      <c r="E13" s="23">
        <v>3</v>
      </c>
      <c r="F13" s="29" t="s">
        <v>149</v>
      </c>
      <c r="G13" s="23">
        <v>3</v>
      </c>
      <c r="H13" s="23">
        <v>3</v>
      </c>
      <c r="I13" s="23">
        <v>3</v>
      </c>
      <c r="J13" s="23">
        <v>3</v>
      </c>
      <c r="K13" s="23">
        <v>3</v>
      </c>
      <c r="L13" s="23">
        <v>3</v>
      </c>
      <c r="M13" s="29"/>
    </row>
    <row r="14" ht="45.75" spans="1:13">
      <c r="A14" s="20"/>
      <c r="B14" s="30" t="s">
        <v>150</v>
      </c>
      <c r="C14" s="31"/>
      <c r="D14" s="23" t="s">
        <v>151</v>
      </c>
      <c r="E14" s="23">
        <v>6</v>
      </c>
      <c r="F14" s="29" t="s">
        <v>152</v>
      </c>
      <c r="G14" s="23">
        <v>6</v>
      </c>
      <c r="H14" s="23">
        <v>6</v>
      </c>
      <c r="I14" s="23">
        <v>6</v>
      </c>
      <c r="J14" s="23">
        <v>6</v>
      </c>
      <c r="K14" s="23">
        <v>6</v>
      </c>
      <c r="L14" s="54">
        <v>6</v>
      </c>
      <c r="M14" s="29"/>
    </row>
    <row r="15" ht="30.75" spans="1:13">
      <c r="A15" s="35"/>
      <c r="B15" s="33"/>
      <c r="C15" s="34"/>
      <c r="D15" s="23" t="s">
        <v>153</v>
      </c>
      <c r="E15" s="23">
        <v>3</v>
      </c>
      <c r="F15" s="29" t="s">
        <v>154</v>
      </c>
      <c r="G15" s="23">
        <v>3</v>
      </c>
      <c r="H15" s="23">
        <v>3</v>
      </c>
      <c r="I15" s="23">
        <v>3</v>
      </c>
      <c r="J15" s="23">
        <v>3</v>
      </c>
      <c r="K15" s="23">
        <v>3</v>
      </c>
      <c r="L15" s="55">
        <v>1</v>
      </c>
      <c r="M15" s="29"/>
    </row>
    <row r="16" ht="30.75" spans="1:13">
      <c r="A16" s="36" t="s">
        <v>155</v>
      </c>
      <c r="B16" s="30" t="s">
        <v>156</v>
      </c>
      <c r="C16" s="31"/>
      <c r="D16" s="23" t="s">
        <v>157</v>
      </c>
      <c r="E16" s="23">
        <v>10</v>
      </c>
      <c r="F16" s="29" t="s">
        <v>158</v>
      </c>
      <c r="G16" s="29"/>
      <c r="H16" s="23"/>
      <c r="I16" s="23"/>
      <c r="J16" s="23"/>
      <c r="K16" s="23"/>
      <c r="L16" s="23"/>
      <c r="M16" s="29"/>
    </row>
    <row r="17" ht="45.75" spans="1:13">
      <c r="A17" s="36"/>
      <c r="B17" s="30"/>
      <c r="C17" s="31"/>
      <c r="D17" s="23" t="s">
        <v>159</v>
      </c>
      <c r="E17" s="23">
        <v>10</v>
      </c>
      <c r="F17" s="29" t="s">
        <v>160</v>
      </c>
      <c r="G17" s="29"/>
      <c r="H17" s="29"/>
      <c r="I17" s="23"/>
      <c r="J17" s="23"/>
      <c r="K17" s="23"/>
      <c r="L17" s="23"/>
      <c r="M17" s="29"/>
    </row>
    <row r="18" ht="45.75" spans="1:13">
      <c r="A18" s="36"/>
      <c r="B18" s="33"/>
      <c r="C18" s="34"/>
      <c r="D18" s="23" t="s">
        <v>161</v>
      </c>
      <c r="E18" s="23">
        <v>10</v>
      </c>
      <c r="F18" s="29" t="s">
        <v>162</v>
      </c>
      <c r="G18" s="29"/>
      <c r="H18" s="29"/>
      <c r="I18" s="23"/>
      <c r="J18" s="23"/>
      <c r="K18" s="23"/>
      <c r="L18" s="23"/>
      <c r="M18" s="29"/>
    </row>
    <row r="19" ht="15.75" spans="1:13">
      <c r="A19" s="36"/>
      <c r="B19" s="30" t="s">
        <v>163</v>
      </c>
      <c r="C19" s="31"/>
      <c r="D19" s="23" t="s">
        <v>164</v>
      </c>
      <c r="E19" s="23">
        <v>10</v>
      </c>
      <c r="F19" s="29" t="s">
        <v>165</v>
      </c>
      <c r="G19" s="29"/>
      <c r="H19" s="29"/>
      <c r="I19" s="23"/>
      <c r="J19" s="23"/>
      <c r="K19" s="23"/>
      <c r="L19" s="23"/>
      <c r="M19" s="29"/>
    </row>
    <row r="20" ht="30.75" spans="1:13">
      <c r="A20" s="36"/>
      <c r="B20" s="30"/>
      <c r="C20" s="31"/>
      <c r="D20" s="23" t="s">
        <v>166</v>
      </c>
      <c r="E20" s="23">
        <v>10</v>
      </c>
      <c r="F20" s="29" t="s">
        <v>167</v>
      </c>
      <c r="G20" s="29"/>
      <c r="H20" s="29"/>
      <c r="I20" s="23"/>
      <c r="J20" s="23"/>
      <c r="K20" s="23"/>
      <c r="L20" s="23"/>
      <c r="M20" s="29"/>
    </row>
    <row r="21" ht="45.75" spans="1:13">
      <c r="A21" s="36"/>
      <c r="B21" s="30"/>
      <c r="C21" s="31"/>
      <c r="D21" s="23" t="s">
        <v>168</v>
      </c>
      <c r="E21" s="23">
        <v>5</v>
      </c>
      <c r="F21" s="29" t="s">
        <v>169</v>
      </c>
      <c r="G21" s="29"/>
      <c r="H21" s="29"/>
      <c r="I21" s="23"/>
      <c r="J21" s="23"/>
      <c r="K21" s="23"/>
      <c r="L21" s="23"/>
      <c r="M21" s="29"/>
    </row>
    <row r="22" ht="30.75" spans="1:13">
      <c r="A22" s="36"/>
      <c r="B22" s="33"/>
      <c r="C22" s="34"/>
      <c r="D22" s="23" t="s">
        <v>170</v>
      </c>
      <c r="E22" s="23">
        <v>5</v>
      </c>
      <c r="F22" s="29" t="s">
        <v>171</v>
      </c>
      <c r="G22" s="29"/>
      <c r="H22" s="29"/>
      <c r="I22" s="23"/>
      <c r="J22" s="23"/>
      <c r="K22" s="23"/>
      <c r="L22" s="23"/>
      <c r="M22" s="29"/>
    </row>
    <row r="23" ht="15.75" spans="1:13">
      <c r="A23" s="36"/>
      <c r="B23" s="31" t="s">
        <v>172</v>
      </c>
      <c r="C23" s="31" t="s">
        <v>173</v>
      </c>
      <c r="D23" s="23" t="s">
        <v>174</v>
      </c>
      <c r="E23" s="23">
        <v>15</v>
      </c>
      <c r="F23" s="29" t="s">
        <v>175</v>
      </c>
      <c r="G23" s="29"/>
      <c r="H23" s="29"/>
      <c r="I23" s="23"/>
      <c r="J23" s="23"/>
      <c r="K23" s="23"/>
      <c r="L23" s="23"/>
      <c r="M23" s="56"/>
    </row>
    <row r="24" ht="30.75" spans="1:13">
      <c r="A24" s="36"/>
      <c r="B24" s="31"/>
      <c r="C24" s="34"/>
      <c r="D24" s="23" t="s">
        <v>176</v>
      </c>
      <c r="E24" s="23">
        <v>15</v>
      </c>
      <c r="F24" s="29" t="s">
        <v>177</v>
      </c>
      <c r="G24" s="29"/>
      <c r="H24" s="29"/>
      <c r="I24" s="23"/>
      <c r="J24" s="23"/>
      <c r="K24" s="23"/>
      <c r="L24" s="23"/>
      <c r="M24" s="29"/>
    </row>
    <row r="25" ht="15.75" spans="1:13">
      <c r="A25" s="36"/>
      <c r="B25" s="31"/>
      <c r="C25" s="31" t="s">
        <v>178</v>
      </c>
      <c r="D25" s="23" t="s">
        <v>179</v>
      </c>
      <c r="E25" s="23">
        <v>10</v>
      </c>
      <c r="F25" s="29" t="s">
        <v>180</v>
      </c>
      <c r="G25" s="29"/>
      <c r="H25" s="29"/>
      <c r="I25" s="23"/>
      <c r="J25" s="23"/>
      <c r="K25" s="23"/>
      <c r="L25" s="23"/>
      <c r="M25" s="29"/>
    </row>
    <row r="26" ht="15.75" spans="1:13">
      <c r="A26" s="36"/>
      <c r="B26" s="31"/>
      <c r="C26" s="31"/>
      <c r="D26" s="23" t="s">
        <v>181</v>
      </c>
      <c r="E26" s="23">
        <v>10</v>
      </c>
      <c r="F26" s="29" t="s">
        <v>182</v>
      </c>
      <c r="G26" s="29"/>
      <c r="H26" s="29"/>
      <c r="I26" s="23"/>
      <c r="J26" s="23"/>
      <c r="K26" s="23"/>
      <c r="L26" s="23"/>
      <c r="M26" s="29"/>
    </row>
    <row r="27" ht="15.75" spans="1:13">
      <c r="A27" s="36"/>
      <c r="B27" s="34"/>
      <c r="C27" s="34"/>
      <c r="D27" s="23" t="s">
        <v>183</v>
      </c>
      <c r="E27" s="23">
        <v>10</v>
      </c>
      <c r="F27" s="29" t="s">
        <v>184</v>
      </c>
      <c r="G27" s="29"/>
      <c r="H27" s="29"/>
      <c r="I27" s="23"/>
      <c r="J27" s="23"/>
      <c r="K27" s="23"/>
      <c r="L27" s="23"/>
      <c r="M27" s="29"/>
    </row>
    <row r="28" ht="30.75" spans="1:13">
      <c r="A28" s="36"/>
      <c r="B28" s="30" t="s">
        <v>185</v>
      </c>
      <c r="C28" s="31"/>
      <c r="D28" s="23" t="s">
        <v>186</v>
      </c>
      <c r="E28" s="23">
        <v>10</v>
      </c>
      <c r="F28" s="29" t="s">
        <v>187</v>
      </c>
      <c r="G28" s="23">
        <v>10</v>
      </c>
      <c r="H28" s="23">
        <v>10</v>
      </c>
      <c r="I28" s="23">
        <v>10</v>
      </c>
      <c r="J28" s="23">
        <v>10</v>
      </c>
      <c r="K28" s="23">
        <v>10</v>
      </c>
      <c r="L28" s="23">
        <v>10</v>
      </c>
      <c r="M28" s="29"/>
    </row>
    <row r="29" ht="30.75" spans="1:13">
      <c r="A29" s="36"/>
      <c r="B29" s="30"/>
      <c r="C29" s="31"/>
      <c r="D29" s="23" t="s">
        <v>188</v>
      </c>
      <c r="E29" s="23">
        <v>10</v>
      </c>
      <c r="F29" s="29" t="s">
        <v>189</v>
      </c>
      <c r="G29" s="23">
        <v>10</v>
      </c>
      <c r="H29" s="23">
        <v>10</v>
      </c>
      <c r="I29" s="23">
        <v>10</v>
      </c>
      <c r="J29" s="23">
        <v>10</v>
      </c>
      <c r="K29" s="23">
        <v>10</v>
      </c>
      <c r="L29" s="23">
        <v>10</v>
      </c>
      <c r="M29" s="29"/>
    </row>
    <row r="30" ht="30.75" spans="1:13">
      <c r="A30" s="37"/>
      <c r="B30" s="30"/>
      <c r="C30" s="31"/>
      <c r="D30" s="23" t="s">
        <v>190</v>
      </c>
      <c r="E30" s="23">
        <v>10</v>
      </c>
      <c r="F30" s="29" t="s">
        <v>191</v>
      </c>
      <c r="G30" s="23">
        <v>10</v>
      </c>
      <c r="H30" s="23">
        <v>10</v>
      </c>
      <c r="I30" s="23">
        <v>10</v>
      </c>
      <c r="J30" s="23">
        <v>10</v>
      </c>
      <c r="K30" s="23">
        <v>10</v>
      </c>
      <c r="L30" s="23">
        <v>10</v>
      </c>
      <c r="M30" s="29"/>
    </row>
    <row r="31" ht="30.75" spans="1:13">
      <c r="A31" s="38" t="s">
        <v>192</v>
      </c>
      <c r="B31" s="39" t="s">
        <v>193</v>
      </c>
      <c r="C31" s="39"/>
      <c r="D31" s="23" t="s">
        <v>170</v>
      </c>
      <c r="E31" s="23">
        <v>6</v>
      </c>
      <c r="F31" s="40" t="s">
        <v>194</v>
      </c>
      <c r="G31" s="23">
        <v>6</v>
      </c>
      <c r="H31" s="23">
        <v>6</v>
      </c>
      <c r="I31" s="23">
        <v>6</v>
      </c>
      <c r="J31" s="23">
        <v>6</v>
      </c>
      <c r="K31" s="23">
        <v>6</v>
      </c>
      <c r="L31" s="23">
        <v>6</v>
      </c>
      <c r="M31" s="29"/>
    </row>
    <row r="32" ht="34" customHeight="1" spans="1:13">
      <c r="A32" s="41"/>
      <c r="B32" s="39" t="s">
        <v>195</v>
      </c>
      <c r="C32" s="39"/>
      <c r="D32" s="23" t="s">
        <v>196</v>
      </c>
      <c r="E32" s="23">
        <v>5</v>
      </c>
      <c r="F32" s="40" t="s">
        <v>197</v>
      </c>
      <c r="G32" s="23">
        <v>5</v>
      </c>
      <c r="H32" s="23">
        <v>5</v>
      </c>
      <c r="I32" s="23">
        <v>5</v>
      </c>
      <c r="J32" s="57">
        <v>5</v>
      </c>
      <c r="K32" s="57">
        <v>5</v>
      </c>
      <c r="L32" s="57">
        <v>5</v>
      </c>
      <c r="M32" s="56"/>
    </row>
    <row r="33" ht="30.75" spans="1:13">
      <c r="A33" s="41"/>
      <c r="B33" s="39" t="s">
        <v>198</v>
      </c>
      <c r="C33" s="39"/>
      <c r="D33" s="42" t="s">
        <v>199</v>
      </c>
      <c r="E33" s="43">
        <v>5</v>
      </c>
      <c r="F33" s="44" t="s">
        <v>200</v>
      </c>
      <c r="G33" s="23">
        <v>5</v>
      </c>
      <c r="H33" s="23">
        <v>5</v>
      </c>
      <c r="I33" s="23">
        <v>5</v>
      </c>
      <c r="J33" s="58">
        <v>5</v>
      </c>
      <c r="K33" s="58">
        <v>5</v>
      </c>
      <c r="L33" s="59">
        <f>E33*((30-14.95)/30)*100%</f>
        <v>2.50833333333333</v>
      </c>
      <c r="M33" s="56"/>
    </row>
    <row r="34" ht="15.75" spans="1:13">
      <c r="A34" s="45" t="s">
        <v>201</v>
      </c>
      <c r="B34" s="46"/>
      <c r="C34" s="46"/>
      <c r="D34" s="47"/>
      <c r="E34" s="43"/>
      <c r="F34" s="48"/>
      <c r="G34" s="43">
        <f t="shared" ref="G34:L34" si="0">SUM(G6:G33)</f>
        <v>99.32</v>
      </c>
      <c r="H34" s="43">
        <f t="shared" si="0"/>
        <v>99.32</v>
      </c>
      <c r="I34" s="43">
        <f t="shared" si="0"/>
        <v>100</v>
      </c>
      <c r="J34" s="43">
        <f t="shared" si="0"/>
        <v>98</v>
      </c>
      <c r="K34" s="43">
        <f t="shared" si="0"/>
        <v>96.94</v>
      </c>
      <c r="L34" s="60">
        <f t="shared" si="0"/>
        <v>90.4983333333333</v>
      </c>
      <c r="M34" s="61"/>
    </row>
    <row r="35" ht="15.75" spans="1:13">
      <c r="A35" s="49" t="s">
        <v>202</v>
      </c>
      <c r="B35" s="30"/>
      <c r="C35" s="31"/>
      <c r="D35" s="42" t="s">
        <v>203</v>
      </c>
      <c r="E35" s="23" t="s">
        <v>204</v>
      </c>
      <c r="F35" s="29" t="s">
        <v>205</v>
      </c>
      <c r="G35" s="23"/>
      <c r="H35" s="42"/>
      <c r="I35" s="23"/>
      <c r="J35" s="42"/>
      <c r="K35" s="42"/>
      <c r="L35" s="42"/>
      <c r="M35" s="62"/>
    </row>
    <row r="36" ht="15.75" spans="1:13">
      <c r="A36" s="50" t="s">
        <v>206</v>
      </c>
      <c r="B36" s="33"/>
      <c r="C36" s="34"/>
      <c r="D36" s="23" t="s">
        <v>207</v>
      </c>
      <c r="E36" s="23"/>
      <c r="F36" s="29"/>
      <c r="G36" s="23"/>
      <c r="H36" s="23"/>
      <c r="I36" s="23"/>
      <c r="J36" s="23"/>
      <c r="K36" s="23"/>
      <c r="L36" s="23"/>
      <c r="M36" s="62"/>
    </row>
    <row r="37" spans="9:9">
      <c r="I37" s="63"/>
    </row>
  </sheetData>
  <mergeCells count="42">
    <mergeCell ref="A2:M2"/>
    <mergeCell ref="A3:E3"/>
    <mergeCell ref="G3:H3"/>
    <mergeCell ref="I3:J3"/>
    <mergeCell ref="K3:L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H35:H36"/>
    <mergeCell ref="I4:I5"/>
    <mergeCell ref="I35:I36"/>
    <mergeCell ref="J4:J5"/>
    <mergeCell ref="J35:J36"/>
    <mergeCell ref="K4:K5"/>
    <mergeCell ref="L4:L5"/>
    <mergeCell ref="M3:M5"/>
    <mergeCell ref="M35:M36"/>
    <mergeCell ref="B4:C5"/>
    <mergeCell ref="B6:C8"/>
    <mergeCell ref="B9:C11"/>
    <mergeCell ref="B12:C13"/>
    <mergeCell ref="B14:C15"/>
    <mergeCell ref="B16:C18"/>
    <mergeCell ref="B19:C22"/>
    <mergeCell ref="B28:C30"/>
  </mergeCells>
  <pageMargins left="0.75" right="0.75" top="1" bottom="1" header="0.5" footer="0.5"/>
  <pageSetup paperSize="9" scale="61"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有专项资金预算的部门 </vt:lpstr>
      <vt:lpstr>无专项资金预算的部门 </vt:lpstr>
      <vt:lpstr>抽查项目打分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2025-10-15T09:35:18Z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7EA962C3747C4FAD8E5A4CC674AD2F81_12</vt:lpwstr>
  </property>
  <property fmtid="{D5CDD505-2E9C-101B-9397-08002B2CF9AE}" pid="4" name="KSOReadingLayout">
    <vt:bool>true</vt:bool>
  </property>
</Properties>
</file>