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bookViews>
  <sheets>
    <sheet name="有专项资金预算的部门 " sheetId="5" r:id="rId1"/>
    <sheet name="无专项资金预算的部门 " sheetId="6" state="hidden" r:id="rId2"/>
    <sheet name="抽查项目打分" sheetId="7" state="hidden" r:id="rId3"/>
    <sheet name="Sheet1" sheetId="8" state="hidden" r:id="rId4"/>
    <sheet name="Sheet2" sheetId="9" state="hidden" r:id="rId5"/>
  </sheets>
  <definedNames>
    <definedName name="_xlnm._FilterDatabase" localSheetId="3" hidden="1">Sheet1!$A$1:$N$31</definedName>
    <definedName name="_xlnm._FilterDatabase" localSheetId="4" hidden="1">Sheet2!$B$2:$G$19</definedName>
    <definedName name="_xlnm.Print_Titles" localSheetId="1">'无专项资金预算的部门 '!$2:$4</definedName>
    <definedName name="_xlnm.Print_Titles" localSheetId="0">'有专项资金预算的部门 '!$2:$4</definedName>
    <definedName name="_xlnm.Print_Area" localSheetId="2">抽查项目打分!$A$1:$O$36</definedName>
    <definedName name="_xlnm.Print_Area" localSheetId="0">'有专项资金预算的部门 '!$A$1:$U$24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<sst xmlns="http://schemas.openxmlformats.org/spreadsheetml/2006/main" count="610" uniqueCount="282">
  <si>
    <t>附件1-1</t>
  </si>
  <si>
    <t>2025年泸定县部门整体支出绩效评价指标体系（适用于有专项预算项目的部门）</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</si>
  <si>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</si>
  <si>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</si>
  <si>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</si>
  <si>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</si>
  <si>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</si>
  <si>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</si>
  <si>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</si>
  <si>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</si>
  <si>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</si>
  <si>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</si>
  <si>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</si>
  <si>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</si>
  <si>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</si>
  <si>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</si>
  <si>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</si>
  <si>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</si>
  <si>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</si>
  <si>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</si>
  <si>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</si>
  <si>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</si>
  <si>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</si>
  <si>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</si>
  <si>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</si>
  <si>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</si>
  <si>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</si>
  <si>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</si>
  <si>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</si>
  <si>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</si>
  <si>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</si>
  <si>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</si>
  <si>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</si>
  <si>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经查看，部分绩效指标较明确、细化、量化，目标设定符合实际需求。但个别绩效目标编制不明确，指标值设置有误，质量指标、时效指标、可持续指标的指标值设置有误、指标设置冗余等情况。扣2分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</si>
  <si>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</si>
  <si>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</si>
  <si>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</si>
  <si>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</si>
  <si>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</si>
  <si>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</si>
  <si>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</si>
  <si>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</si>
  <si>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</si>
  <si>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</si>
  <si>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根据现场评价情况，实际完成5个数量指标，完成率100%；实际完成1个成本指标，完成率100%。</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</si>
  <si>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</si>
  <si>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</si>
  <si>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</si>
  <si>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</si>
  <si>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</si>
  <si>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</si>
  <si>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根据被评价单位提供的1-6月、1-9月、1-11月可执行指标执行情况表显示，2024年县委政法委1—6月预算数816.30万元，实际执行数707.21万元，进度为86.64%；1—9月预算数879.99万元，实际执行数737.38万元，进度为83.79%；1—11月预算数912.35万元，实际执行数764.26万元，进度为83.77%。
上述三个阶段中，根据可执行指标执行情况表被评价单位1-6月、1-9月、1-11月实际支出进度均已达到目标进度。</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</si>
  <si>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</si>
  <si>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</si>
  <si>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</si>
  <si>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2024年县委政法委预算项目16个，根据被评价单位提供的可执行指标执行情况表，预算调整项目4个，其中4个随预算调整同步完成绩效目标调整，未调整的项目有0个。</t>
  </si>
  <si>
    <t>及时处置</t>
  </si>
  <si>
    <t>部门绩效运行监控处置情况。</t>
  </si>
  <si>
    <t>根据财政部门组织开展对绩效运行监控及时提出预算收回、调整处置意见并加以落实等方面情况的会审结果换算得分。</t>
  </si>
  <si>
    <t>2024年县委政法委自行开展了绩效监控，并出具了《中共泸定县委政法委员会部门绩效运行监控分析报告》，主要发现在专项支出方面存在实际支出与预算数存在一定偏差的问题，导致个别项目支出进展缓慢，一般年底拨付进度较大。</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</si>
  <si>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</si>
  <si>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</si>
  <si>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</si>
  <si>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</si>
  <si>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根据县委政法委2024年决算报表与可执行指标执行情况表被评价单位2024年度预算项目共计16个，部门预算项目资金结余率小于10%有9个，大于10%有7个。指标得分=9/16*5=2.81分。</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</si>
  <si>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</si>
  <si>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</si>
  <si>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</si>
  <si>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</si>
  <si>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</si>
  <si>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经评价小组复核评分，抽查的预算项目平均得分为93.11分，换算得分为：93.11*20%=18.62</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</si>
  <si>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</si>
  <si>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</si>
  <si>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</si>
  <si>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</si>
  <si>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</si>
  <si>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经评价小组复核评分，抽查项目平均得分93分，换算得分为：93*30%=27.90</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</si>
  <si>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</si>
  <si>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</si>
  <si>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</si>
  <si>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</si>
  <si>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</si>
  <si>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截至评价日，县委政法委已制定《内部控制规范建设手册汇编》，包含《预算业务管理制度》《收支业务管理制度》等制度，但单位绩效管理情况未纳入内部考核体系且内部绩效结果未与预算挂钩。</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</si>
  <si>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</si>
  <si>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</si>
  <si>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</si>
  <si>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</si>
  <si>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</si>
  <si>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</si>
  <si>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</si>
  <si>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</si>
  <si>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</si>
  <si>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</si>
  <si>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</si>
  <si>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</si>
  <si>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</si>
  <si>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</si>
  <si>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</si>
  <si>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</si>
  <si>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委政法委2024年部门整体支出绩效自评得分85分（不包括“自评质量”指标分值，满分为94分），根据现场评价情况，评价组对县委政法委的考评得分84.33分（不包括“自评质量”指标分值，满分为94分），自评差异率为（84.33-85）/85=0.79%。</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</si>
  <si>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</si>
  <si>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</si>
  <si>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</si>
  <si>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</si>
  <si>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</si>
  <si>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</si>
  <si>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</si>
  <si>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</si>
  <si>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</si>
  <si>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</si>
  <si>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</si>
  <si>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</si>
  <si>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</si>
  <si>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</si>
  <si>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</si>
  <si>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</si>
  <si>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</si>
  <si>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</si>
  <si>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</si>
  <si>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</si>
  <si>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</si>
  <si>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</si>
  <si>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</si>
  <si>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</si>
  <si>
    <r>
      <rPr>
        <sz val="16"/>
        <color theme="1"/>
        <rFont val="黑体"/>
        <charset val="134"/>
      </rPr>
      <t>附表</t>
    </r>
    <r>
      <rPr>
        <sz val="16"/>
        <color theme="1"/>
        <rFont val="Times New Roman"/>
        <charset val="134"/>
      </rPr>
      <t>1</t>
    </r>
  </si>
  <si>
    <t>专项预算绩效打分表</t>
  </si>
  <si>
    <t>绩效评价指标</t>
  </si>
  <si>
    <t>雪亮工程租赁费</t>
  </si>
  <si>
    <t>市域治理专项经费</t>
  </si>
  <si>
    <t>智慧政法</t>
  </si>
  <si>
    <t>“双中心”（多元调解诉讼服务中心）改造提升工程</t>
  </si>
  <si>
    <t>指标</t>
  </si>
  <si>
    <t>自评得分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</si>
  <si>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</si>
  <si>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</si>
  <si>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</si>
  <si>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</si>
  <si>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</si>
  <si>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</si>
  <si>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</si>
  <si>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</si>
  <si>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</si>
  <si>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</si>
  <si>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</si>
  <si>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</si>
  <si>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</si>
  <si>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</si>
  <si>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</si>
  <si>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</si>
  <si>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</si>
  <si>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</si>
  <si>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</si>
  <si>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</si>
  <si>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</si>
  <si>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</si>
  <si>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</si>
  <si>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</si>
  <si>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</si>
  <si>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</si>
  <si>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</si>
  <si>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</si>
  <si>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</si>
  <si>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</si>
  <si>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</si>
  <si>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</si>
  <si>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</si>
  <si>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</si>
  <si>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</si>
  <si>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</si>
  <si>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</si>
  <si>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</si>
  <si>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</si>
  <si>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</si>
  <si>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</si>
  <si>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</si>
  <si>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</si>
  <si>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</si>
  <si>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</si>
  <si>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</si>
  <si>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</si>
  <si>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</si>
  <si>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</si>
  <si>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</si>
  <si>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</si>
  <si>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</si>
  <si>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</si>
  <si>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</si>
  <si>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</si>
  <si>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</si>
  <si>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</si>
  <si>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</si>
  <si>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</si>
  <si>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</si>
  <si>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</si>
  <si>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</si>
  <si>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</si>
  <si>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</si>
  <si>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</si>
  <si>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</si>
  <si>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</si>
  <si>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</si>
  <si>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项目资金总额（财政投入+其他资金投入）/财政投入资金总额*100%</t>
  </si>
  <si>
    <t>完成质量</t>
  </si>
  <si>
    <t>成本节约率</t>
  </si>
  <si>
    <t>成本节约率=(计划成本－实际成本)/计划成本×100%</t>
  </si>
  <si>
    <t>总分</t>
  </si>
  <si>
    <t>扣分项</t>
  </si>
  <si>
    <t>被评价</t>
  </si>
  <si>
    <t>—</t>
  </si>
  <si>
    <t>被评价对象工作配合情况</t>
  </si>
  <si>
    <t>（10分）</t>
  </si>
  <si>
    <t>部门配合度</t>
  </si>
  <si>
    <t>序号</t>
  </si>
  <si>
    <t>项目名称</t>
  </si>
  <si>
    <t>文号</t>
  </si>
  <si>
    <t>上级文号</t>
  </si>
  <si>
    <t>批复数</t>
  </si>
  <si>
    <t>调剂数</t>
  </si>
  <si>
    <t>预算数</t>
  </si>
  <si>
    <t>执行数</t>
  </si>
  <si>
    <t>结余率</t>
  </si>
  <si>
    <t>51332221T000000204247-基层网格化服务管理体系建设</t>
  </si>
  <si>
    <t>基层网格化服务管理体系建设</t>
  </si>
  <si>
    <t>2024年预算大本</t>
  </si>
  <si>
    <t>51332221T000000204252-全县全乡综合治理工作经费</t>
  </si>
  <si>
    <t>全县全乡综合治理工作经费</t>
  </si>
  <si>
    <t>51332221T000000219117-全县见义勇为经费</t>
  </si>
  <si>
    <t>全县见义勇为经费</t>
  </si>
  <si>
    <t>51332221T000000219122-防范和处理邪教犯罪经费</t>
  </si>
  <si>
    <t>防范和处理邪教犯罪经费</t>
  </si>
  <si>
    <t>51332221T000000219133-依法治县工作经费</t>
  </si>
  <si>
    <t>依法治县工作经费</t>
  </si>
  <si>
    <t>51332221T000000219135-全县群防群治工作经费</t>
  </si>
  <si>
    <t>全县群防群治工作经费</t>
  </si>
  <si>
    <t>51332221T000000219141-大调解工作经费</t>
  </si>
  <si>
    <t>大调解工作经费</t>
  </si>
  <si>
    <t>51332221T000000219147-综治治理信息【平台11点经费】</t>
  </si>
  <si>
    <t>综治治理信息【平台11点经费】</t>
  </si>
  <si>
    <t>51332222T000004729362-雪亮工程租赁费</t>
  </si>
  <si>
    <t>泸财行[2024]4号</t>
  </si>
  <si>
    <t>51332223T000008754646-市域治理专项经费</t>
  </si>
  <si>
    <t>51332223T000008754649-维护社会稳定工作经费</t>
  </si>
  <si>
    <t>维护社会稳定工作经费</t>
  </si>
  <si>
    <t>51332223T000008754652-智慧政法</t>
  </si>
  <si>
    <t>51332223T000008797166-扫黑除恶经费</t>
  </si>
  <si>
    <t>扫黑除恶经费</t>
  </si>
  <si>
    <t>51332224T000011150904-“双中心”（多元调解诉讼服务中心）改造提升工程</t>
  </si>
  <si>
    <t>泸财行[2024]23号</t>
  </si>
  <si>
    <t>51332224T000011905553-2024年政法系统综治维稳人才事业提升项目</t>
  </si>
  <si>
    <t>2024年政法系统综治维稳人才事业提升项目</t>
  </si>
  <si>
    <t>泸财建[2024]20号</t>
  </si>
  <si>
    <t>51332225T000012885088-网格化管理服务</t>
  </si>
  <si>
    <t>网格化管理服务</t>
  </si>
  <si>
    <t>泸财行[2024]39号</t>
  </si>
  <si>
    <t>2024年预算调整</t>
  </si>
  <si>
    <t>年初/追加预算</t>
  </si>
  <si>
    <t>实际执行数</t>
  </si>
  <si>
    <t>资金结余率</t>
  </si>
  <si>
    <t>1 </t>
  </si>
  <si>
    <t>年初预算</t>
  </si>
  <si>
    <t>2 </t>
  </si>
  <si>
    <t>3 </t>
  </si>
  <si>
    <t>4 </t>
  </si>
  <si>
    <t>5 </t>
  </si>
  <si>
    <t>6 </t>
  </si>
  <si>
    <t>7 </t>
  </si>
  <si>
    <t>8 </t>
  </si>
  <si>
    <t>9 </t>
  </si>
  <si>
    <t>10 </t>
  </si>
  <si>
    <t>11 </t>
  </si>
  <si>
    <t>12 </t>
  </si>
  <si>
    <t>13 </t>
  </si>
  <si>
    <t>14 </t>
  </si>
  <si>
    <t>追加预算</t>
  </si>
  <si>
    <t>15 </t>
  </si>
  <si>
    <t>16 </t>
  </si>
  <si>
    <t>项目实施单位自评得分</t>
  </si>
  <si>
    <t>评价组复核评分</t>
  </si>
  <si>
    <t>差异</t>
  </si>
  <si>
    <t>“绩效监管”“资金使用”“项目验收”“后续管护”指标</t>
  </si>
  <si>
    <t>“绩效监管”指标</t>
  </si>
  <si>
    <t>平均得分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</si>
</sst>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6">
    <font>
      <sz val="11"/>
      <color theme="1"/>
      <name val="宋体"/>
      <charset val="134"/>
      <scheme val="minor"/>
    </font>
    <font>
      <sz val="10.5"/>
      <color theme="1"/>
      <name val="宋体"/>
      <charset val="134"/>
    </font>
    <font>
      <sz val="10.5"/>
      <color theme="1"/>
      <name val="仿宋"/>
      <charset val="134"/>
    </font>
    <font>
      <sz val="10.5"/>
      <color theme="1"/>
      <name val="Times New Roman"/>
      <charset val="134"/>
    </font>
    <font>
      <sz val="12"/>
      <color theme="1"/>
      <name val="宋体"/>
      <charset val="134"/>
    </font>
    <font>
      <sz val="12"/>
      <color theme="1"/>
      <name val="Times New Roman"/>
      <charset val="134"/>
    </font>
    <font>
      <sz val="12"/>
      <color theme="1"/>
      <name val="仿宋"/>
      <charset val="134"/>
    </font>
    <font>
      <sz val="11"/>
      <color rgb="FF000000"/>
      <name val="宋体"/>
      <charset val="134"/>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b/>
      <sz val="10.5"/>
      <color rgb="FF000000"/>
      <name val="宋体"/>
      <charset val="134"/>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b/>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
      <sz val="16"/>
      <color theme="1"/>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9">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rgb="FFC0C0C0"/>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theme="1"/>
      </right>
      <top style="medium">
        <color theme="1"/>
      </top>
      <bottom style="medium">
        <color theme="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style="medium">
        <color rgb="FF000000"/>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rgb="FF000000"/>
      </left>
      <right style="medium">
        <color rgb="FF000000"/>
      </right>
      <top/>
      <bottom style="medium">
        <color rgb="FF000000"/>
      </bottom>
      <diagonal/>
    </border>
    <border>
      <left style="medium">
        <color rgb="FF000000"/>
      </left>
      <right style="medium">
        <color auto="1"/>
      </right>
      <top/>
      <bottom/>
      <diagonal/>
    </border>
    <border>
      <left style="thin">
        <color auto="1"/>
      </left>
      <right/>
      <top style="thin">
        <color auto="1"/>
      </top>
      <bottom/>
      <diagonal/>
    </border>
    <border>
      <left style="medium">
        <color rgb="FF000000"/>
      </left>
      <right style="medium">
        <color rgb="FF000000"/>
      </right>
      <top style="medium">
        <color rgb="FF000000"/>
      </top>
      <bottom style="medium">
        <color rgb="FF000000"/>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4" borderId="41"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42" applyNumberFormat="0" applyFill="0" applyAlignment="0" applyProtection="0">
      <alignment vertical="center"/>
    </xf>
    <xf numFmtId="0" fontId="31" fillId="0" borderId="42" applyNumberFormat="0" applyFill="0" applyAlignment="0" applyProtection="0">
      <alignment vertical="center"/>
    </xf>
    <xf numFmtId="0" fontId="32" fillId="0" borderId="43" applyNumberFormat="0" applyFill="0" applyAlignment="0" applyProtection="0">
      <alignment vertical="center"/>
    </xf>
    <xf numFmtId="0" fontId="32" fillId="0" borderId="0" applyNumberFormat="0" applyFill="0" applyBorder="0" applyAlignment="0" applyProtection="0">
      <alignment vertical="center"/>
    </xf>
    <xf numFmtId="0" fontId="33" fillId="5" borderId="44" applyNumberFormat="0" applyAlignment="0" applyProtection="0">
      <alignment vertical="center"/>
    </xf>
    <xf numFmtId="0" fontId="34" fillId="6" borderId="45" applyNumberFormat="0" applyAlignment="0" applyProtection="0">
      <alignment vertical="center"/>
    </xf>
    <xf numFmtId="0" fontId="35" fillId="6" borderId="44" applyNumberFormat="0" applyAlignment="0" applyProtection="0">
      <alignment vertical="center"/>
    </xf>
    <xf numFmtId="0" fontId="36" fillId="7" borderId="46" applyNumberFormat="0" applyAlignment="0" applyProtection="0">
      <alignment vertical="center"/>
    </xf>
    <xf numFmtId="0" fontId="37" fillId="0" borderId="47" applyNumberFormat="0" applyFill="0" applyAlignment="0" applyProtection="0">
      <alignment vertical="center"/>
    </xf>
    <xf numFmtId="0" fontId="38" fillId="0" borderId="48"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16" fillId="0" borderId="0"/>
    <xf numFmtId="0" fontId="0" fillId="0" borderId="0"/>
  </cellStyleXfs>
  <cellXfs count="139">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2" xfId="0" applyFont="1" applyBorder="1" applyAlignment="1">
      <alignment horizontal="justify"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10" fontId="3" fillId="0" borderId="2" xfId="0" applyNumberFormat="1" applyFont="1" applyBorder="1" applyAlignment="1">
      <alignment horizontal="center" vertical="center"/>
    </xf>
    <xf numFmtId="0" fontId="2" fillId="2" borderId="2" xfId="0" applyFont="1" applyFill="1" applyBorder="1" applyAlignment="1">
      <alignment horizontal="center" vertical="center"/>
    </xf>
    <xf numFmtId="10" fontId="1" fillId="0" borderId="2" xfId="3" applyNumberFormat="1" applyFont="1" applyBorder="1" applyAlignment="1">
      <alignment horizontal="center" vertical="center"/>
    </xf>
    <xf numFmtId="10" fontId="0" fillId="0" borderId="0" xfId="3" applyNumberFormat="1">
      <alignment vertical="center"/>
    </xf>
    <xf numFmtId="10" fontId="3" fillId="0" borderId="2" xfId="3" applyNumberFormat="1" applyFont="1" applyBorder="1" applyAlignment="1">
      <alignment horizontal="center" vertical="center"/>
    </xf>
    <xf numFmtId="0" fontId="4" fillId="0" borderId="2" xfId="0" applyFont="1" applyBorder="1" applyAlignment="1">
      <alignment horizontal="center" vertical="center"/>
    </xf>
    <xf numFmtId="0" fontId="3" fillId="0" borderId="2" xfId="0" applyFont="1" applyBorder="1" applyAlignment="1">
      <alignment horizontal="center" vertical="center" wrapText="1"/>
    </xf>
    <xf numFmtId="10" fontId="3" fillId="0" borderId="2" xfId="3" applyNumberFormat="1" applyFont="1" applyBorder="1" applyAlignment="1">
      <alignment horizontal="center" vertical="center" wrapText="1"/>
    </xf>
    <xf numFmtId="0" fontId="5" fillId="0" borderId="0" xfId="0" applyFont="1" applyAlignment="1">
      <alignment horizontal="justify" vertical="center"/>
    </xf>
    <xf numFmtId="10" fontId="0" fillId="0" borderId="0" xfId="3" applyNumberFormat="1" applyAlignment="1">
      <alignment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Border="1">
      <alignment vertical="center"/>
    </xf>
    <xf numFmtId="0" fontId="0" fillId="0" borderId="0" xfId="0" applyFill="1">
      <alignment vertical="center"/>
    </xf>
    <xf numFmtId="0" fontId="0" fillId="0" borderId="0" xfId="0" applyNumberFormat="1" applyFill="1">
      <alignment vertical="center"/>
    </xf>
    <xf numFmtId="0" fontId="0" fillId="0" borderId="3" xfId="0" applyFill="1" applyBorder="1" applyAlignment="1">
      <alignment horizontal="center" vertical="center"/>
    </xf>
    <xf numFmtId="0" fontId="7" fillId="0" borderId="4" xfId="0" applyFont="1" applyFill="1" applyBorder="1" applyAlignment="1">
      <alignment horizontal="left" vertical="center"/>
    </xf>
    <xf numFmtId="0" fontId="7" fillId="3" borderId="5" xfId="0" applyFont="1" applyFill="1" applyBorder="1" applyAlignment="1">
      <alignment horizontal="left" vertical="center"/>
    </xf>
    <xf numFmtId="4" fontId="7" fillId="3" borderId="5" xfId="0" applyNumberFormat="1" applyFont="1" applyFill="1" applyBorder="1" applyAlignment="1">
      <alignment horizontal="right" vertical="center"/>
    </xf>
    <xf numFmtId="10" fontId="0" fillId="0" borderId="0" xfId="3" applyNumberFormat="1" applyFill="1">
      <alignment vertical="center"/>
    </xf>
    <xf numFmtId="0" fontId="3" fillId="0" borderId="1" xfId="0" applyFont="1" applyBorder="1" applyAlignment="1">
      <alignment horizontal="center" vertical="center"/>
    </xf>
    <xf numFmtId="0" fontId="8" fillId="0" borderId="0" xfId="0" applyFont="1" applyAlignment="1">
      <alignment horizontal="justify"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Fill="1" applyBorder="1" applyAlignment="1">
      <alignment vertical="center" wrapText="1"/>
    </xf>
    <xf numFmtId="0" fontId="11" fillId="0" borderId="20" xfId="0" applyFont="1" applyBorder="1" applyAlignment="1">
      <alignment horizontal="center" vertical="center" wrapText="1"/>
    </xf>
    <xf numFmtId="0" fontId="11" fillId="0" borderId="0" xfId="0" applyFont="1" applyAlignment="1">
      <alignment horizontal="center" vertical="center"/>
    </xf>
    <xf numFmtId="0" fontId="11" fillId="0" borderId="21" xfId="0" applyFont="1" applyBorder="1" applyAlignment="1">
      <alignment horizontal="center" vertical="center"/>
    </xf>
    <xf numFmtId="0" fontId="12" fillId="0" borderId="19" xfId="0" applyFont="1" applyBorder="1" applyAlignment="1">
      <alignment horizontal="center" vertical="center" wrapText="1"/>
    </xf>
    <xf numFmtId="0" fontId="12" fillId="0" borderId="22"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3" xfId="0" applyFont="1" applyFill="1" applyBorder="1" applyAlignment="1">
      <alignment horizontal="center" vertical="center" wrapText="1"/>
    </xf>
    <xf numFmtId="0" fontId="12" fillId="0" borderId="24" xfId="0" applyFont="1" applyBorder="1" applyAlignment="1">
      <alignment horizontal="left" vertical="center" wrapText="1"/>
    </xf>
    <xf numFmtId="0" fontId="12" fillId="0" borderId="24" xfId="0" applyFont="1" applyBorder="1" applyAlignment="1">
      <alignment horizontal="center" vertical="center" wrapText="1"/>
    </xf>
    <xf numFmtId="0" fontId="12" fillId="0" borderId="24" xfId="0" applyFont="1" applyFill="1" applyBorder="1" applyAlignment="1">
      <alignment horizontal="center" vertical="center" wrapText="1"/>
    </xf>
    <xf numFmtId="0" fontId="11" fillId="0" borderId="22" xfId="0" applyFont="1" applyBorder="1" applyAlignment="1">
      <alignment horizontal="center" vertical="center"/>
    </xf>
    <xf numFmtId="0" fontId="11" fillId="0" borderId="19" xfId="0" applyFont="1" applyBorder="1" applyAlignment="1">
      <alignment horizontal="center" vertical="center"/>
    </xf>
    <xf numFmtId="0" fontId="12" fillId="0" borderId="19" xfId="0" applyFont="1" applyBorder="1" applyAlignment="1">
      <alignment horizontal="left" vertical="center" wrapText="1"/>
    </xf>
    <xf numFmtId="0" fontId="12" fillId="0" borderId="19"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0" xfId="0" applyFont="1" applyBorder="1" applyAlignment="1">
      <alignment horizontal="center" vertical="center" wrapText="1"/>
    </xf>
    <xf numFmtId="0" fontId="12" fillId="0" borderId="19" xfId="0" applyFont="1" applyFill="1" applyBorder="1" applyAlignment="1">
      <alignment horizontal="left" vertical="center" wrapText="1"/>
    </xf>
    <xf numFmtId="0" fontId="12" fillId="0" borderId="14" xfId="0" applyFont="1" applyBorder="1" applyAlignment="1">
      <alignment horizontal="left" vertical="center" wrapText="1"/>
    </xf>
    <xf numFmtId="0" fontId="13"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28" xfId="0" applyFont="1" applyBorder="1" applyAlignment="1">
      <alignment horizontal="center" vertical="center" wrapText="1"/>
    </xf>
    <xf numFmtId="0" fontId="12" fillId="0" borderId="19" xfId="0" applyFont="1" applyBorder="1" applyAlignment="1">
      <alignment vertical="center" wrapText="1"/>
    </xf>
    <xf numFmtId="0" fontId="11" fillId="0" borderId="29" xfId="0" applyFont="1" applyBorder="1" applyAlignment="1">
      <alignment horizontal="center" vertical="center" wrapText="1"/>
    </xf>
    <xf numFmtId="0" fontId="12" fillId="0" borderId="28" xfId="0" applyFont="1" applyFill="1" applyBorder="1" applyAlignment="1">
      <alignment horizontal="center" vertical="center" wrapText="1"/>
    </xf>
    <xf numFmtId="0" fontId="12" fillId="0" borderId="14" xfId="0" applyFont="1" applyBorder="1" applyAlignment="1">
      <alignment horizontal="center" vertical="center" wrapText="1"/>
    </xf>
    <xf numFmtId="0" fontId="12" fillId="0" borderId="14" xfId="0" applyFont="1" applyFill="1" applyBorder="1" applyAlignment="1">
      <alignment horizontal="center" vertical="center" wrapText="1"/>
    </xf>
    <xf numFmtId="0" fontId="12" fillId="0" borderId="21"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21" xfId="0" applyFont="1" applyBorder="1" applyAlignment="1">
      <alignment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3" xfId="0" applyFont="1" applyBorder="1" applyAlignment="1">
      <alignment horizontal="left" vertical="center" wrapText="1"/>
    </xf>
    <xf numFmtId="0" fontId="12" fillId="0" borderId="17" xfId="0" applyFont="1" applyFill="1" applyBorder="1" applyAlignment="1">
      <alignment horizontal="center" vertical="center" wrapText="1"/>
    </xf>
    <xf numFmtId="0" fontId="0" fillId="0" borderId="18" xfId="0" applyBorder="1">
      <alignment vertical="center"/>
    </xf>
    <xf numFmtId="0" fontId="11" fillId="0" borderId="34" xfId="0" applyFont="1" applyBorder="1" applyAlignment="1">
      <alignment horizontal="center" vertical="center" wrapText="1"/>
    </xf>
    <xf numFmtId="0" fontId="12" fillId="0" borderId="21" xfId="0" applyFont="1" applyFill="1" applyBorder="1" applyAlignment="1">
      <alignment horizontal="center" vertical="center" wrapText="1"/>
    </xf>
    <xf numFmtId="0" fontId="0" fillId="0" borderId="21" xfId="0" applyBorder="1">
      <alignment vertical="center"/>
    </xf>
    <xf numFmtId="0" fontId="0" fillId="0" borderId="19" xfId="0" applyBorder="1">
      <alignment vertical="center"/>
    </xf>
    <xf numFmtId="0" fontId="11" fillId="0" borderId="35" xfId="0" applyFont="1" applyBorder="1" applyAlignment="1">
      <alignment horizontal="center" vertical="center" wrapText="1"/>
    </xf>
    <xf numFmtId="0" fontId="0" fillId="0" borderId="0" xfId="0" applyAlignment="1">
      <alignment horizontal="center" vertical="center"/>
    </xf>
    <xf numFmtId="0" fontId="14" fillId="0" borderId="0" xfId="0" applyFont="1" applyAlignment="1">
      <alignment horizontal="center" vertical="center" wrapText="1"/>
    </xf>
    <xf numFmtId="0" fontId="15" fillId="0" borderId="0" xfId="0" applyFont="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wrapText="1" shrinkToFit="1"/>
    </xf>
    <xf numFmtId="0" fontId="16" fillId="0" borderId="0" xfId="0" applyFont="1" applyAlignment="1">
      <alignment horizontal="left" vertical="center" wrapText="1" shrinkToFit="1"/>
    </xf>
    <xf numFmtId="0" fontId="17" fillId="0" borderId="0" xfId="0" applyFont="1" applyAlignment="1">
      <alignment vertical="center" wrapText="1"/>
    </xf>
    <xf numFmtId="0" fontId="18" fillId="0" borderId="36" xfId="0" applyFont="1" applyFill="1" applyBorder="1" applyAlignment="1">
      <alignment horizontal="left" vertical="center" wrapText="1"/>
    </xf>
    <xf numFmtId="0" fontId="18" fillId="0" borderId="37" xfId="0" applyFont="1" applyFill="1" applyBorder="1" applyAlignment="1">
      <alignment horizontal="left" vertical="center" wrapText="1"/>
    </xf>
    <xf numFmtId="0" fontId="18" fillId="0" borderId="38"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3" xfId="0" applyFont="1" applyFill="1" applyBorder="1" applyAlignment="1">
      <alignment horizontal="center" vertical="center" wrapText="1" shrinkToFit="1"/>
    </xf>
    <xf numFmtId="0" fontId="21" fillId="0" borderId="3" xfId="5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horizontal="center" vertical="center" wrapText="1" shrinkToFit="1"/>
    </xf>
    <xf numFmtId="0" fontId="15" fillId="0" borderId="3" xfId="0" applyFont="1" applyFill="1" applyBorder="1" applyAlignment="1">
      <alignment horizontal="left" vertical="center" wrapText="1" shrinkToFit="1"/>
    </xf>
    <xf numFmtId="0" fontId="15" fillId="0" borderId="3" xfId="0" applyFont="1" applyFill="1" applyBorder="1" applyAlignment="1">
      <alignment horizontal="left" vertical="center" wrapText="1"/>
    </xf>
    <xf numFmtId="0" fontId="15" fillId="0" borderId="3" xfId="0" applyFont="1" applyFill="1" applyBorder="1" applyAlignment="1">
      <alignment vertical="center" wrapText="1"/>
    </xf>
    <xf numFmtId="0" fontId="22" fillId="0" borderId="3" xfId="0" applyFont="1" applyFill="1" applyBorder="1" applyAlignment="1">
      <alignment horizontal="center" vertical="center"/>
    </xf>
    <xf numFmtId="0" fontId="22" fillId="0" borderId="3" xfId="0" applyFont="1" applyFill="1" applyBorder="1" applyAlignment="1">
      <alignment vertical="center" wrapText="1"/>
    </xf>
    <xf numFmtId="0" fontId="22" fillId="0" borderId="3" xfId="0" applyFont="1" applyFill="1" applyBorder="1" applyAlignment="1">
      <alignment horizontal="center" vertical="center" wrapText="1"/>
    </xf>
    <xf numFmtId="0" fontId="22" fillId="0" borderId="3" xfId="0" applyFont="1" applyFill="1" applyBorder="1">
      <alignment vertical="center"/>
    </xf>
    <xf numFmtId="0" fontId="15" fillId="0" borderId="3" xfId="0" applyFont="1" applyFill="1" applyBorder="1" applyAlignment="1">
      <alignment vertical="center" wrapText="1" shrinkToFit="1"/>
    </xf>
    <xf numFmtId="0" fontId="15" fillId="0" borderId="36" xfId="0" applyFont="1" applyFill="1" applyBorder="1" applyAlignment="1">
      <alignment vertical="center" wrapText="1"/>
    </xf>
    <xf numFmtId="0" fontId="15" fillId="0" borderId="38" xfId="0" applyFont="1" applyFill="1" applyBorder="1" applyAlignment="1">
      <alignment vertical="center" wrapText="1"/>
    </xf>
    <xf numFmtId="0" fontId="15" fillId="0" borderId="3" xfId="0" applyFont="1" applyFill="1" applyBorder="1" applyAlignment="1">
      <alignment horizontal="justify" vertical="center" wrapText="1"/>
    </xf>
    <xf numFmtId="0" fontId="22" fillId="0" borderId="3" xfId="49" applyFont="1" applyFill="1" applyBorder="1" applyAlignment="1">
      <alignment vertical="center" wrapText="1"/>
    </xf>
    <xf numFmtId="0" fontId="0" fillId="0" borderId="0" xfId="0" applyAlignment="1">
      <alignment horizontal="center" vertical="center" wrapText="1"/>
    </xf>
    <xf numFmtId="0" fontId="14"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shrinkToFit="1"/>
    </xf>
    <xf numFmtId="0" fontId="14" fillId="0" borderId="39" xfId="0" applyFont="1" applyFill="1" applyBorder="1" applyAlignment="1">
      <alignment horizontal="center" vertical="center" wrapText="1"/>
    </xf>
    <xf numFmtId="0" fontId="23" fillId="0" borderId="3" xfId="50" applyFont="1" applyFill="1" applyBorder="1" applyAlignment="1">
      <alignment horizontal="center" vertical="center" wrapText="1"/>
    </xf>
    <xf numFmtId="0" fontId="14" fillId="0" borderId="40" xfId="0" applyFont="1" applyFill="1" applyBorder="1" applyAlignment="1">
      <alignment horizontal="center" vertical="center" wrapText="1"/>
    </xf>
    <xf numFmtId="176" fontId="15" fillId="0" borderId="3" xfId="0" applyNumberFormat="1" applyFont="1" applyFill="1" applyBorder="1" applyAlignment="1">
      <alignment horizontal="center" vertical="center" wrapText="1"/>
    </xf>
    <xf numFmtId="0" fontId="15" fillId="0" borderId="36" xfId="0" applyFont="1" applyFill="1" applyBorder="1" applyAlignment="1">
      <alignment horizontal="center" vertical="center" wrapText="1"/>
    </xf>
    <xf numFmtId="176" fontId="16" fillId="0" borderId="0" xfId="0" applyNumberFormat="1" applyFont="1" applyAlignment="1">
      <alignment vertical="center" wrapText="1"/>
    </xf>
    <xf numFmtId="10" fontId="16" fillId="0" borderId="0" xfId="0" applyNumberFormat="1" applyFont="1" applyAlignment="1">
      <alignment vertical="center" wrapText="1"/>
    </xf>
    <xf numFmtId="0" fontId="24"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4"/>
  <sheetViews>
    <sheetView tabSelected="1" view="pageBreakPreview" zoomScale="73" zoomScaleNormal="70" workbookViewId="0">
      <pane xSplit="4" ySplit="4" topLeftCell="E12" activePane="bottomRight" state="frozen"/>
      <selection/>
      <selection pane="topRight"/>
      <selection pane="bottomLeft"/>
      <selection pane="bottomRight" activeCell="W20" sqref="W20"/>
    </sheetView>
  </sheetViews>
  <sheetFormatPr defaultColWidth="9" defaultRowHeight="15"/>
  <cols>
    <col min="1" max="1" width="10.3727272727273" style="103" customWidth="1"/>
    <col min="2" max="2" width="7.62727272727273" style="103" customWidth="1"/>
    <col min="3" max="3" width="12" style="104" customWidth="1"/>
    <col min="4" max="4" width="7.62727272727273" style="104" customWidth="1"/>
    <col min="5" max="5" width="46.1272727272727" style="105" customWidth="1"/>
    <col min="6" max="6" width="12" style="105" customWidth="1"/>
    <col min="7" max="7" width="70.9090909090909" style="106" customWidth="1"/>
    <col min="8" max="10" width="4.12727272727273" style="106" hidden="1" customWidth="1"/>
    <col min="11" max="18" width="4.12727272727273" style="103" hidden="1" customWidth="1"/>
    <col min="19" max="20" width="10.2545454545455" style="103" customWidth="1"/>
    <col min="21" max="21" width="41.4272727272727" style="103" hidden="1" customWidth="1"/>
    <col min="22" max="16384" width="9" style="103"/>
  </cols>
  <sheetData>
    <row r="1" ht="25.5" spans="1:21">
      <c r="A1" s="107" t="s">
        <v>0</v>
      </c>
      <c r="B1" s="108"/>
      <c r="C1" s="108"/>
      <c r="D1" s="108"/>
      <c r="E1" s="108"/>
      <c r="F1" s="108"/>
      <c r="G1" s="108"/>
      <c r="H1" s="108"/>
      <c r="I1" s="108"/>
      <c r="J1" s="108"/>
      <c r="K1" s="108"/>
      <c r="L1" s="108"/>
      <c r="M1" s="108"/>
      <c r="N1" s="108"/>
      <c r="O1" s="108"/>
      <c r="P1" s="108"/>
      <c r="Q1" s="108"/>
      <c r="R1" s="108"/>
      <c r="S1" s="108"/>
      <c r="T1" s="108"/>
      <c r="U1" s="109"/>
    </row>
    <row r="2" ht="37" spans="1:21">
      <c r="A2" s="110" t="s">
        <v>1</v>
      </c>
      <c r="B2" s="110"/>
      <c r="C2" s="110"/>
      <c r="D2" s="110"/>
      <c r="E2" s="110"/>
      <c r="F2" s="110"/>
      <c r="G2" s="110"/>
      <c r="H2" s="110"/>
      <c r="I2" s="110"/>
      <c r="J2" s="110"/>
      <c r="K2" s="110"/>
      <c r="L2" s="110"/>
      <c r="M2" s="110"/>
      <c r="N2" s="110"/>
      <c r="O2" s="110"/>
      <c r="P2" s="110"/>
      <c r="Q2" s="110"/>
      <c r="R2" s="110"/>
      <c r="S2" s="110"/>
      <c r="T2" s="110"/>
      <c r="U2" s="110"/>
    </row>
    <row r="3" ht="36" customHeight="1" spans="1:21">
      <c r="A3" s="129" t="s">
        <v>2</v>
      </c>
      <c r="B3" s="129"/>
      <c r="C3" s="129"/>
      <c r="D3" s="130" t="s">
        <v>3</v>
      </c>
      <c r="E3" s="130" t="s">
        <v>4</v>
      </c>
      <c r="F3" s="130" t="s">
        <v>5</v>
      </c>
      <c r="G3" s="129" t="s">
        <v>6</v>
      </c>
      <c r="H3" s="129" t="s">
        <v>7</v>
      </c>
      <c r="I3" s="129"/>
      <c r="J3" s="129" t="s">
        <v>8</v>
      </c>
      <c r="K3" s="129"/>
      <c r="L3" s="129" t="s">
        <v>9</v>
      </c>
      <c r="M3" s="129"/>
      <c r="N3" s="129"/>
      <c r="O3" s="129"/>
      <c r="P3" s="129"/>
      <c r="Q3" s="129"/>
      <c r="R3" s="129"/>
      <c r="S3" s="131" t="s">
        <v>10</v>
      </c>
      <c r="T3" s="131" t="s">
        <v>11</v>
      </c>
      <c r="U3" s="129" t="s">
        <v>11</v>
      </c>
    </row>
    <row r="4" s="101" customFormat="1" ht="36" customHeight="1" spans="1:21">
      <c r="A4" s="129" t="s">
        <v>12</v>
      </c>
      <c r="B4" s="130" t="s">
        <v>13</v>
      </c>
      <c r="C4" s="130" t="s">
        <v>14</v>
      </c>
      <c r="D4" s="130"/>
      <c r="E4" s="130"/>
      <c r="F4" s="130"/>
      <c r="G4" s="129"/>
      <c r="H4" s="129" t="s">
        <v>15</v>
      </c>
      <c r="I4" s="129" t="s">
        <v>16</v>
      </c>
      <c r="J4" s="129" t="s">
        <v>17</v>
      </c>
      <c r="K4" s="129" t="s">
        <v>18</v>
      </c>
      <c r="L4" s="132" t="s">
        <v>19</v>
      </c>
      <c r="M4" s="132" t="s">
        <v>20</v>
      </c>
      <c r="N4" s="132" t="s">
        <v>21</v>
      </c>
      <c r="O4" s="132" t="s">
        <v>22</v>
      </c>
      <c r="P4" s="132" t="s">
        <v>23</v>
      </c>
      <c r="Q4" s="132" t="s">
        <v>24</v>
      </c>
      <c r="R4" s="132" t="s">
        <v>25</v>
      </c>
      <c r="S4" s="133"/>
      <c r="T4" s="133"/>
      <c r="U4" s="129"/>
    </row>
    <row r="5" s="102" customFormat="1" ht="70" customHeight="1" spans="1:21">
      <c r="A5" s="114" t="s">
        <v>26</v>
      </c>
      <c r="B5" s="114" t="s">
        <v>27</v>
      </c>
      <c r="C5" s="115" t="s">
        <v>28</v>
      </c>
      <c r="D5" s="115">
        <v>6</v>
      </c>
      <c r="E5" s="116" t="s">
        <v>29</v>
      </c>
      <c r="F5" s="115" t="s">
        <v>30</v>
      </c>
      <c r="G5" s="117" t="s">
        <v>31</v>
      </c>
      <c r="H5" s="114" t="s">
        <v>32</v>
      </c>
      <c r="I5" s="114"/>
      <c r="J5" s="114"/>
      <c r="K5" s="114" t="s">
        <v>32</v>
      </c>
      <c r="L5" s="114"/>
      <c r="M5" s="114"/>
      <c r="N5" s="114"/>
      <c r="O5" s="114"/>
      <c r="P5" s="114"/>
      <c r="Q5" s="114"/>
      <c r="R5" s="114" t="s">
        <v>32</v>
      </c>
      <c r="S5" s="114">
        <v>4</v>
      </c>
      <c r="T5" s="114"/>
      <c r="U5" s="118" t="s">
        <v>33</v>
      </c>
    </row>
    <row r="6" s="102" customFormat="1" ht="36" customHeight="1" spans="1:21">
      <c r="A6" s="114"/>
      <c r="B6" s="114"/>
      <c r="C6" s="115"/>
      <c r="D6" s="115">
        <v>2</v>
      </c>
      <c r="E6" s="116" t="s">
        <v>34</v>
      </c>
      <c r="F6" s="115" t="s">
        <v>35</v>
      </c>
      <c r="G6" s="118" t="s">
        <v>36</v>
      </c>
      <c r="H6" s="114" t="s">
        <v>32</v>
      </c>
      <c r="I6" s="114"/>
      <c r="J6" s="118"/>
      <c r="K6" s="114" t="s">
        <v>32</v>
      </c>
      <c r="L6" s="114"/>
      <c r="M6" s="114"/>
      <c r="N6" s="114"/>
      <c r="O6" s="114"/>
      <c r="P6" s="114"/>
      <c r="Q6" s="114"/>
      <c r="R6" s="114" t="s">
        <v>32</v>
      </c>
      <c r="S6" s="114">
        <v>2</v>
      </c>
      <c r="T6" s="114"/>
      <c r="U6" s="118"/>
    </row>
    <row r="7" s="102" customFormat="1" ht="36" customHeight="1" spans="1:21">
      <c r="A7" s="114"/>
      <c r="B7" s="114"/>
      <c r="C7" s="115"/>
      <c r="D7" s="115">
        <v>2</v>
      </c>
      <c r="E7" s="116" t="s">
        <v>37</v>
      </c>
      <c r="F7" s="115" t="s">
        <v>38</v>
      </c>
      <c r="G7" s="117" t="s">
        <v>39</v>
      </c>
      <c r="H7" s="114" t="s">
        <v>32</v>
      </c>
      <c r="I7" s="114"/>
      <c r="J7" s="114" t="s">
        <v>32</v>
      </c>
      <c r="K7" s="114"/>
      <c r="L7" s="114"/>
      <c r="M7" s="114"/>
      <c r="N7" s="114"/>
      <c r="O7" s="114"/>
      <c r="P7" s="114"/>
      <c r="Q7" s="114"/>
      <c r="R7" s="114" t="s">
        <v>32</v>
      </c>
      <c r="S7" s="114">
        <v>2</v>
      </c>
      <c r="T7" s="114"/>
      <c r="U7" s="118"/>
    </row>
    <row r="8" s="102" customFormat="1" ht="47" customHeight="1" spans="1:21">
      <c r="A8" s="114"/>
      <c r="B8" s="114"/>
      <c r="C8" s="115" t="s">
        <v>40</v>
      </c>
      <c r="D8" s="119">
        <v>3</v>
      </c>
      <c r="E8" s="120" t="s">
        <v>41</v>
      </c>
      <c r="F8" s="121" t="s">
        <v>42</v>
      </c>
      <c r="G8" s="120" t="s">
        <v>43</v>
      </c>
      <c r="H8" s="114" t="s">
        <v>32</v>
      </c>
      <c r="I8" s="122"/>
      <c r="J8" s="119"/>
      <c r="K8" s="114" t="s">
        <v>32</v>
      </c>
      <c r="L8" s="114"/>
      <c r="M8" s="114"/>
      <c r="N8" s="114"/>
      <c r="O8" s="114"/>
      <c r="P8" s="114"/>
      <c r="Q8" s="114"/>
      <c r="R8" s="114" t="s">
        <v>32</v>
      </c>
      <c r="S8" s="114">
        <v>3</v>
      </c>
      <c r="T8" s="114"/>
      <c r="U8" s="118" t="s">
        <v>44</v>
      </c>
    </row>
    <row r="9" s="102" customFormat="1" ht="36" customHeight="1" spans="1:21">
      <c r="A9" s="114"/>
      <c r="B9" s="114"/>
      <c r="C9" s="115"/>
      <c r="D9" s="119">
        <v>2</v>
      </c>
      <c r="E9" s="120" t="s">
        <v>45</v>
      </c>
      <c r="F9" s="121" t="s">
        <v>42</v>
      </c>
      <c r="G9" s="118" t="s">
        <v>46</v>
      </c>
      <c r="H9" s="114" t="s">
        <v>32</v>
      </c>
      <c r="I9" s="122"/>
      <c r="J9" s="119"/>
      <c r="K9" s="114" t="s">
        <v>32</v>
      </c>
      <c r="L9" s="114"/>
      <c r="M9" s="114"/>
      <c r="N9" s="114" t="s">
        <v>32</v>
      </c>
      <c r="O9" s="114"/>
      <c r="P9" s="114"/>
      <c r="Q9" s="114"/>
      <c r="R9" s="114"/>
      <c r="S9" s="114">
        <v>2</v>
      </c>
      <c r="T9" s="114"/>
      <c r="U9" s="118"/>
    </row>
    <row r="10" s="102" customFormat="1" ht="198" customHeight="1" spans="1:21">
      <c r="A10" s="114"/>
      <c r="B10" s="114" t="s">
        <v>47</v>
      </c>
      <c r="C10" s="114" t="s">
        <v>48</v>
      </c>
      <c r="D10" s="115">
        <v>4</v>
      </c>
      <c r="E10" s="123" t="s">
        <v>49</v>
      </c>
      <c r="F10" s="121" t="s">
        <v>42</v>
      </c>
      <c r="G10" s="118" t="s">
        <v>50</v>
      </c>
      <c r="H10" s="114" t="s">
        <v>32</v>
      </c>
      <c r="I10" s="118"/>
      <c r="J10" s="118"/>
      <c r="K10" s="114" t="s">
        <v>32</v>
      </c>
      <c r="L10" s="114"/>
      <c r="M10" s="114"/>
      <c r="N10" s="114" t="s">
        <v>32</v>
      </c>
      <c r="O10" s="114"/>
      <c r="P10" s="114"/>
      <c r="Q10" s="118"/>
      <c r="R10" s="118"/>
      <c r="S10" s="114">
        <v>4</v>
      </c>
      <c r="T10" s="114"/>
      <c r="U10" s="118" t="s">
        <v>51</v>
      </c>
    </row>
    <row r="11" s="102" customFormat="1" ht="65" customHeight="1" spans="1:21">
      <c r="A11" s="114"/>
      <c r="B11" s="114"/>
      <c r="C11" s="114" t="s">
        <v>52</v>
      </c>
      <c r="D11" s="115">
        <v>3</v>
      </c>
      <c r="E11" s="116" t="s">
        <v>53</v>
      </c>
      <c r="F11" s="115" t="s">
        <v>35</v>
      </c>
      <c r="G11" s="118" t="s">
        <v>54</v>
      </c>
      <c r="H11" s="114" t="s">
        <v>32</v>
      </c>
      <c r="I11" s="114"/>
      <c r="J11" s="114" t="s">
        <v>32</v>
      </c>
      <c r="K11" s="114"/>
      <c r="L11" s="114"/>
      <c r="M11" s="114"/>
      <c r="N11" s="114"/>
      <c r="O11" s="114"/>
      <c r="P11" s="114"/>
      <c r="Q11" s="114"/>
      <c r="R11" s="114" t="s">
        <v>32</v>
      </c>
      <c r="S11" s="114">
        <v>3</v>
      </c>
      <c r="T11" s="114"/>
      <c r="U11" s="118" t="s">
        <v>55</v>
      </c>
    </row>
    <row r="12" s="102" customFormat="1" ht="99" customHeight="1" spans="1:21">
      <c r="A12" s="114"/>
      <c r="B12" s="114"/>
      <c r="C12" s="114" t="s">
        <v>56</v>
      </c>
      <c r="D12" s="114">
        <v>3</v>
      </c>
      <c r="E12" s="120" t="s">
        <v>57</v>
      </c>
      <c r="F12" s="121" t="s">
        <v>30</v>
      </c>
      <c r="G12" s="120" t="s">
        <v>58</v>
      </c>
      <c r="H12" s="114" t="s">
        <v>32</v>
      </c>
      <c r="I12" s="118"/>
      <c r="J12" s="118"/>
      <c r="K12" s="114" t="s">
        <v>32</v>
      </c>
      <c r="L12" s="114"/>
      <c r="M12" s="114"/>
      <c r="N12" s="114"/>
      <c r="O12" s="114"/>
      <c r="P12" s="114"/>
      <c r="Q12" s="118"/>
      <c r="R12" s="114" t="s">
        <v>32</v>
      </c>
      <c r="S12" s="114">
        <v>3</v>
      </c>
      <c r="T12" s="114"/>
      <c r="U12" s="118" t="s">
        <v>59</v>
      </c>
    </row>
    <row r="13" s="102" customFormat="1" ht="61" customHeight="1" spans="1:21">
      <c r="A13" s="114"/>
      <c r="B13" s="114" t="s">
        <v>60</v>
      </c>
      <c r="C13" s="114" t="s">
        <v>61</v>
      </c>
      <c r="D13" s="114">
        <v>5</v>
      </c>
      <c r="E13" s="117" t="s">
        <v>62</v>
      </c>
      <c r="F13" s="121" t="s">
        <v>42</v>
      </c>
      <c r="G13" s="117" t="s">
        <v>63</v>
      </c>
      <c r="H13" s="118"/>
      <c r="I13" s="114" t="s">
        <v>32</v>
      </c>
      <c r="J13" s="117"/>
      <c r="K13" s="114" t="s">
        <v>32</v>
      </c>
      <c r="L13" s="114"/>
      <c r="M13" s="114"/>
      <c r="N13" s="114" t="s">
        <v>32</v>
      </c>
      <c r="O13" s="114"/>
      <c r="P13" s="114"/>
      <c r="Q13" s="114"/>
      <c r="R13" s="114"/>
      <c r="S13" s="134">
        <f>9/16*5</f>
        <v>2.8125</v>
      </c>
      <c r="T13" s="134"/>
      <c r="U13" s="118" t="s">
        <v>64</v>
      </c>
    </row>
    <row r="14" s="102" customFormat="1" ht="52" customHeight="1" spans="1:21">
      <c r="A14" s="114" t="s">
        <v>65</v>
      </c>
      <c r="B14" s="118" t="s">
        <v>66</v>
      </c>
      <c r="C14" s="135" t="s">
        <v>67</v>
      </c>
      <c r="D14" s="114">
        <v>20</v>
      </c>
      <c r="E14" s="118" t="s">
        <v>68</v>
      </c>
      <c r="F14" s="121" t="s">
        <v>42</v>
      </c>
      <c r="G14" s="118" t="s">
        <v>69</v>
      </c>
      <c r="H14" s="118"/>
      <c r="I14" s="114" t="s">
        <v>32</v>
      </c>
      <c r="J14" s="118"/>
      <c r="K14" s="114" t="s">
        <v>32</v>
      </c>
      <c r="L14" s="118"/>
      <c r="M14" s="118"/>
      <c r="N14" s="118"/>
      <c r="O14" s="118"/>
      <c r="P14" s="118"/>
      <c r="Q14" s="114"/>
      <c r="R14" s="114" t="s">
        <v>32</v>
      </c>
      <c r="S14" s="134">
        <f>93.11*20%</f>
        <v>18.622</v>
      </c>
      <c r="T14" s="134"/>
      <c r="U14" s="118" t="s">
        <v>70</v>
      </c>
    </row>
    <row r="15" s="102" customFormat="1" ht="36" customHeight="1" spans="1:21">
      <c r="A15" s="114" t="s">
        <v>71</v>
      </c>
      <c r="B15" s="118" t="s">
        <v>72</v>
      </c>
      <c r="C15" s="114" t="s">
        <v>73</v>
      </c>
      <c r="D15" s="114">
        <v>30</v>
      </c>
      <c r="E15" s="118" t="s">
        <v>74</v>
      </c>
      <c r="F15" s="121" t="s">
        <v>42</v>
      </c>
      <c r="G15" s="118" t="s">
        <v>75</v>
      </c>
      <c r="H15" s="118"/>
      <c r="I15" s="114" t="s">
        <v>32</v>
      </c>
      <c r="J15" s="118"/>
      <c r="K15" s="114" t="s">
        <v>32</v>
      </c>
      <c r="L15" s="118"/>
      <c r="M15" s="118"/>
      <c r="N15" s="118"/>
      <c r="O15" s="118"/>
      <c r="P15" s="118"/>
      <c r="Q15" s="118"/>
      <c r="R15" s="114" t="s">
        <v>32</v>
      </c>
      <c r="S15" s="134">
        <f>93*30%</f>
        <v>27.9</v>
      </c>
      <c r="T15" s="134"/>
      <c r="U15" s="118" t="s">
        <v>76</v>
      </c>
    </row>
    <row r="16" s="102" customFormat="1" ht="67" customHeight="1" spans="1:21">
      <c r="A16" s="114" t="s">
        <v>77</v>
      </c>
      <c r="B16" s="114" t="s">
        <v>78</v>
      </c>
      <c r="C16" s="114" t="s">
        <v>79</v>
      </c>
      <c r="D16" s="114">
        <v>4</v>
      </c>
      <c r="E16" s="117" t="s">
        <v>80</v>
      </c>
      <c r="F16" s="115" t="s">
        <v>38</v>
      </c>
      <c r="G16" s="117" t="s">
        <v>81</v>
      </c>
      <c r="H16" s="114" t="s">
        <v>32</v>
      </c>
      <c r="I16" s="117"/>
      <c r="J16" s="114" t="s">
        <v>32</v>
      </c>
      <c r="K16" s="114"/>
      <c r="L16" s="114"/>
      <c r="M16" s="114"/>
      <c r="N16" s="114"/>
      <c r="O16" s="114"/>
      <c r="P16" s="114"/>
      <c r="Q16" s="114"/>
      <c r="R16" s="114" t="s">
        <v>32</v>
      </c>
      <c r="S16" s="114">
        <v>2</v>
      </c>
      <c r="T16" s="114"/>
      <c r="U16" s="118" t="s">
        <v>82</v>
      </c>
    </row>
    <row r="17" s="102" customFormat="1" ht="36" customHeight="1" spans="1:35">
      <c r="A17" s="114"/>
      <c r="B17" s="114" t="s">
        <v>83</v>
      </c>
      <c r="C17" s="114" t="s">
        <v>84</v>
      </c>
      <c r="D17" s="114">
        <v>4</v>
      </c>
      <c r="E17" s="117" t="s">
        <v>85</v>
      </c>
      <c r="F17" s="115" t="s">
        <v>38</v>
      </c>
      <c r="G17" s="118" t="s">
        <v>86</v>
      </c>
      <c r="H17" s="114" t="s">
        <v>32</v>
      </c>
      <c r="I17" s="118"/>
      <c r="J17" s="114" t="s">
        <v>32</v>
      </c>
      <c r="K17" s="118"/>
      <c r="L17" s="114" t="s">
        <v>32</v>
      </c>
      <c r="M17" s="118"/>
      <c r="N17" s="114"/>
      <c r="O17" s="118"/>
      <c r="P17" s="118"/>
      <c r="Q17" s="118"/>
      <c r="R17" s="114"/>
      <c r="S17" s="114">
        <v>4</v>
      </c>
      <c r="T17" s="114"/>
      <c r="U17" s="118"/>
    </row>
    <row r="18" s="102" customFormat="1" ht="36" customHeight="1" spans="1:35">
      <c r="A18" s="114"/>
      <c r="B18" s="114" t="s">
        <v>87</v>
      </c>
      <c r="C18" s="114" t="s">
        <v>88</v>
      </c>
      <c r="D18" s="114">
        <v>3</v>
      </c>
      <c r="E18" s="117" t="s">
        <v>89</v>
      </c>
      <c r="F18" s="114" t="s">
        <v>35</v>
      </c>
      <c r="G18" s="118" t="s">
        <v>90</v>
      </c>
      <c r="H18" s="114" t="s">
        <v>32</v>
      </c>
      <c r="I18" s="118"/>
      <c r="J18" s="114" t="s">
        <v>32</v>
      </c>
      <c r="K18" s="114"/>
      <c r="L18" s="114"/>
      <c r="M18" s="114"/>
      <c r="N18" s="114"/>
      <c r="O18" s="114"/>
      <c r="P18" s="114"/>
      <c r="Q18" s="114"/>
      <c r="R18" s="114" t="s">
        <v>32</v>
      </c>
      <c r="S18" s="114">
        <v>3</v>
      </c>
      <c r="T18" s="114"/>
      <c r="U18" s="118"/>
    </row>
    <row r="19" ht="36" customHeight="1" spans="1:35">
      <c r="A19" s="114"/>
      <c r="B19" s="114"/>
      <c r="C19" s="114" t="s">
        <v>91</v>
      </c>
      <c r="D19" s="114">
        <v>3</v>
      </c>
      <c r="E19" s="117" t="s">
        <v>92</v>
      </c>
      <c r="F19" s="115" t="s">
        <v>38</v>
      </c>
      <c r="G19" s="117" t="s">
        <v>93</v>
      </c>
      <c r="H19" s="114" t="s">
        <v>32</v>
      </c>
      <c r="I19" s="117"/>
      <c r="J19" s="114" t="s">
        <v>32</v>
      </c>
      <c r="K19" s="114"/>
      <c r="L19" s="114"/>
      <c r="M19" s="114"/>
      <c r="N19" s="114"/>
      <c r="O19" s="114"/>
      <c r="P19" s="114"/>
      <c r="Q19" s="114"/>
      <c r="R19" s="114" t="s">
        <v>32</v>
      </c>
      <c r="S19" s="114">
        <v>3</v>
      </c>
      <c r="T19" s="114"/>
      <c r="U19" s="118"/>
    </row>
    <row r="20" customFormat="1" ht="77" customHeight="1" spans="1:35">
      <c r="A20" s="114" t="s">
        <v>94</v>
      </c>
      <c r="B20" s="114" t="s">
        <v>94</v>
      </c>
      <c r="C20" s="114" t="s">
        <v>95</v>
      </c>
      <c r="D20" s="114">
        <v>6</v>
      </c>
      <c r="E20" s="117" t="s">
        <v>96</v>
      </c>
      <c r="F20" s="114" t="s">
        <v>97</v>
      </c>
      <c r="G20" s="117" t="s">
        <v>98</v>
      </c>
      <c r="H20" s="114" t="s">
        <v>32</v>
      </c>
      <c r="I20" s="114"/>
      <c r="J20" s="114" t="s">
        <v>32</v>
      </c>
      <c r="K20" s="114" t="s">
        <v>32</v>
      </c>
      <c r="L20" s="114"/>
      <c r="M20" s="114"/>
      <c r="N20" s="114" t="s">
        <v>32</v>
      </c>
      <c r="O20" s="114"/>
      <c r="P20" s="114"/>
      <c r="Q20" s="114"/>
      <c r="R20" s="114"/>
      <c r="S20" s="114">
        <v>6</v>
      </c>
      <c r="T20" s="114"/>
      <c r="U20" s="118" t="s">
        <v>99</v>
      </c>
      <c r="V20" s="136"/>
      <c r="W20" s="103"/>
      <c r="X20" s="137"/>
      <c r="Y20" s="103"/>
      <c r="Z20" s="103"/>
      <c r="AA20" s="103"/>
      <c r="AB20" s="103"/>
      <c r="AC20" s="103"/>
      <c r="AD20" s="103"/>
      <c r="AE20" s="103"/>
      <c r="AF20" s="103"/>
      <c r="AG20" s="103"/>
      <c r="AH20" s="103"/>
      <c r="AI20" s="103"/>
    </row>
    <row r="21" customFormat="1" ht="68" customHeight="1" spans="1:35">
      <c r="A21" s="114" t="s">
        <v>100</v>
      </c>
      <c r="B21" s="114"/>
      <c r="C21" s="114"/>
      <c r="D21" s="114">
        <v>3</v>
      </c>
      <c r="E21" s="117" t="s">
        <v>101</v>
      </c>
      <c r="F21" s="115" t="s">
        <v>35</v>
      </c>
      <c r="G21" s="126" t="s">
        <v>102</v>
      </c>
      <c r="H21" s="114" t="s">
        <v>32</v>
      </c>
      <c r="I21" s="114"/>
      <c r="J21" s="114" t="s">
        <v>32</v>
      </c>
      <c r="K21" s="114"/>
      <c r="L21" s="114"/>
      <c r="M21" s="114"/>
      <c r="N21" s="114"/>
      <c r="O21" s="114"/>
      <c r="P21" s="114"/>
      <c r="Q21" s="114"/>
      <c r="R21" s="114" t="s">
        <v>32</v>
      </c>
      <c r="S21" s="114"/>
      <c r="T21" s="114"/>
      <c r="U21" s="118"/>
      <c r="V21" s="103"/>
      <c r="W21" s="103"/>
      <c r="X21" s="103"/>
      <c r="Y21" s="103"/>
      <c r="Z21" s="103"/>
      <c r="AA21" s="103"/>
      <c r="AB21" s="103"/>
      <c r="AC21" s="103"/>
      <c r="AD21" s="103"/>
      <c r="AE21" s="103"/>
      <c r="AF21" s="103"/>
      <c r="AG21" s="103"/>
      <c r="AH21" s="103"/>
      <c r="AI21" s="103"/>
    </row>
    <row r="22" s="128" customFormat="1" ht="36" customHeight="1" spans="1:35">
      <c r="A22" s="114"/>
      <c r="B22" s="114"/>
      <c r="C22" s="114"/>
      <c r="D22" s="114">
        <v>2</v>
      </c>
      <c r="E22" s="127" t="s">
        <v>103</v>
      </c>
      <c r="F22" s="115" t="s">
        <v>35</v>
      </c>
      <c r="G22" s="117" t="s">
        <v>104</v>
      </c>
      <c r="H22" s="114" t="s">
        <v>32</v>
      </c>
      <c r="I22" s="114"/>
      <c r="J22" s="114" t="s">
        <v>32</v>
      </c>
      <c r="K22" s="114"/>
      <c r="L22" s="114"/>
      <c r="M22" s="114"/>
      <c r="N22" s="114"/>
      <c r="O22" s="114"/>
      <c r="P22" s="114"/>
      <c r="Q22" s="114"/>
      <c r="R22" s="114" t="s">
        <v>32</v>
      </c>
      <c r="S22" s="114"/>
      <c r="T22" s="114"/>
      <c r="U22" s="118"/>
      <c r="V22" s="138"/>
      <c r="W22" s="138"/>
      <c r="X22" s="138"/>
      <c r="Y22" s="138"/>
      <c r="Z22" s="138"/>
      <c r="AA22" s="138"/>
      <c r="AB22" s="138"/>
      <c r="AC22" s="138"/>
      <c r="AD22" s="138"/>
      <c r="AE22" s="138"/>
      <c r="AF22" s="138"/>
      <c r="AG22" s="138"/>
    </row>
    <row r="23" s="128" customFormat="1" ht="36" customHeight="1" spans="1:35">
      <c r="A23" s="114" t="s">
        <v>105</v>
      </c>
      <c r="B23" s="114"/>
      <c r="C23" s="114"/>
      <c r="D23" s="114">
        <f>SUM(D5:D20)</f>
        <v>100</v>
      </c>
      <c r="E23" s="127"/>
      <c r="F23" s="115"/>
      <c r="G23" s="117"/>
      <c r="H23" s="114"/>
      <c r="I23" s="114"/>
      <c r="J23" s="114"/>
      <c r="K23" s="114"/>
      <c r="L23" s="114"/>
      <c r="M23" s="114"/>
      <c r="N23" s="114"/>
      <c r="O23" s="114"/>
      <c r="P23" s="114"/>
      <c r="Q23" s="114"/>
      <c r="R23" s="114"/>
      <c r="S23" s="134">
        <f>SUM(S5:S22)</f>
        <v>90.3345</v>
      </c>
      <c r="T23" s="134"/>
      <c r="U23" s="114"/>
      <c r="V23" s="138"/>
      <c r="W23" s="138"/>
      <c r="X23" s="138"/>
      <c r="Y23" s="138"/>
      <c r="Z23" s="138"/>
      <c r="AA23" s="138"/>
      <c r="AB23" s="138"/>
      <c r="AC23" s="138"/>
      <c r="AD23" s="138"/>
      <c r="AE23" s="138"/>
      <c r="AF23" s="138"/>
      <c r="AG23" s="138"/>
    </row>
    <row r="24" ht="51" customHeight="1" spans="1:35">
      <c r="A24" s="117" t="s">
        <v>106</v>
      </c>
      <c r="B24" s="117"/>
      <c r="C24" s="117"/>
      <c r="D24" s="117"/>
      <c r="E24" s="117"/>
      <c r="F24" s="117"/>
      <c r="G24" s="117"/>
      <c r="H24" s="117"/>
      <c r="I24" s="117"/>
      <c r="J24" s="117"/>
      <c r="K24" s="117"/>
      <c r="L24" s="117"/>
      <c r="M24" s="117"/>
      <c r="N24" s="117"/>
      <c r="O24" s="117"/>
      <c r="P24" s="117"/>
      <c r="Q24" s="117"/>
      <c r="R24" s="117"/>
      <c r="S24" s="117"/>
      <c r="T24" s="117"/>
      <c r="U24" s="117"/>
    </row>
  </sheetData>
  <mergeCells count="22">
    <mergeCell ref="A1:U1"/>
    <mergeCell ref="A2:U2"/>
    <mergeCell ref="A3:C3"/>
    <mergeCell ref="H3:I3"/>
    <mergeCell ref="J3:K3"/>
    <mergeCell ref="L3:R3"/>
    <mergeCell ref="A24:U24"/>
    <mergeCell ref="A5:A13"/>
    <mergeCell ref="A16:A19"/>
    <mergeCell ref="B5:B9"/>
    <mergeCell ref="B10:B12"/>
    <mergeCell ref="B18:B19"/>
    <mergeCell ref="C5:C7"/>
    <mergeCell ref="C8:C9"/>
    <mergeCell ref="D3:D4"/>
    <mergeCell ref="E3:E4"/>
    <mergeCell ref="F3:F4"/>
    <mergeCell ref="G3:G4"/>
    <mergeCell ref="S3:S4"/>
    <mergeCell ref="T3:T4"/>
    <mergeCell ref="U3:U4"/>
    <mergeCell ref="A21:C22"/>
  </mergeCells>
  <printOptions horizontalCentered="1"/>
  <pageMargins left="0.47244094488189" right="0.47244094488189" top="0.94488188976378" bottom="0.354330708661417" header="0.31496062992126" footer="0.31496062992126"/>
  <pageSetup paperSize="9" scale="74" fitToHeight="0" orientation="landscape"/>
  <headerFooter scaleWithDoc="0">
    <oddFooter>&amp;C第 &amp;P 页，共 &amp;N 页</oddFooter>
    <evenFooter>&amp;R- &amp;P+5 -</evenFooter>
  </headerFooter>
  <rowBreaks count="1" manualBreakCount="1">
    <brk id="1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view="pageBreakPreview" zoomScale="70" zoomScaleNormal="70" workbookViewId="0">
      <selection activeCell="G9" sqref="G9"/>
    </sheetView>
  </sheetViews>
  <sheetFormatPr defaultColWidth="9" defaultRowHeight="15"/>
  <cols>
    <col min="1" max="2" width="10.7545454545455" style="103" customWidth="1"/>
    <col min="3" max="3" width="14.5" style="104" customWidth="1"/>
    <col min="4" max="4" width="5.37272727272727" style="104" customWidth="1"/>
    <col min="5" max="5" width="25.1272727272727" style="105" customWidth="1"/>
    <col min="6" max="6" width="11.5" style="105" customWidth="1"/>
    <col min="7" max="7" width="50.8727272727273" style="106" customWidth="1"/>
    <col min="8" max="8" width="6.12727272727273" style="106" customWidth="1"/>
    <col min="9" max="9" width="5.62727272727273" style="106" customWidth="1"/>
    <col min="10" max="10" width="6.62727272727273" style="106" customWidth="1"/>
    <col min="11" max="11" width="6.25454545454545" style="103" customWidth="1"/>
    <col min="12" max="12" width="6.5" style="103" customWidth="1"/>
    <col min="13" max="13" width="6.62727272727273" style="103" customWidth="1"/>
    <col min="14" max="14" width="6.75454545454545" style="103" customWidth="1"/>
    <col min="15" max="16" width="6.87272727272727" style="103" customWidth="1"/>
    <col min="17" max="17" width="6.5" style="103" customWidth="1"/>
    <col min="18" max="18" width="6.37272727272727" style="103" customWidth="1"/>
    <col min="19" max="19" width="9.75454545454545" style="103" customWidth="1"/>
    <col min="20" max="20" width="12.5" style="103" customWidth="1"/>
    <col min="21" max="16384" width="9" style="103"/>
  </cols>
  <sheetData>
    <row r="1" ht="25.5" spans="1:20">
      <c r="A1" s="107" t="s">
        <v>107</v>
      </c>
      <c r="B1" s="108"/>
      <c r="C1" s="108"/>
      <c r="D1" s="108"/>
      <c r="E1" s="108"/>
      <c r="F1" s="108"/>
      <c r="G1" s="108"/>
      <c r="H1" s="108"/>
      <c r="I1" s="108"/>
      <c r="J1" s="108"/>
      <c r="K1" s="108"/>
      <c r="L1" s="108"/>
      <c r="M1" s="108"/>
      <c r="N1" s="108"/>
      <c r="O1" s="108"/>
      <c r="P1" s="108"/>
      <c r="Q1" s="108"/>
      <c r="R1" s="108"/>
      <c r="S1" s="108"/>
      <c r="T1" s="109"/>
    </row>
    <row r="2" ht="47.25" customHeight="1" spans="1:20">
      <c r="A2" s="110" t="s">
        <v>108</v>
      </c>
      <c r="B2" s="110"/>
      <c r="C2" s="110"/>
      <c r="D2" s="110"/>
      <c r="E2" s="110"/>
      <c r="F2" s="110"/>
      <c r="G2" s="110"/>
      <c r="H2" s="110"/>
      <c r="I2" s="110"/>
      <c r="J2" s="110"/>
      <c r="K2" s="110"/>
      <c r="L2" s="110"/>
      <c r="M2" s="110"/>
      <c r="N2" s="110"/>
      <c r="O2" s="110"/>
      <c r="P2" s="110"/>
      <c r="Q2" s="110"/>
      <c r="R2" s="110"/>
      <c r="S2" s="110"/>
      <c r="T2" s="110"/>
    </row>
    <row r="3" ht="30" spans="1:20">
      <c r="A3" s="111" t="s">
        <v>2</v>
      </c>
      <c r="B3" s="111"/>
      <c r="C3" s="111"/>
      <c r="D3" s="112" t="s">
        <v>3</v>
      </c>
      <c r="E3" s="112" t="s">
        <v>4</v>
      </c>
      <c r="F3" s="112" t="s">
        <v>5</v>
      </c>
      <c r="G3" s="111" t="s">
        <v>6</v>
      </c>
      <c r="H3" s="111" t="s">
        <v>7</v>
      </c>
      <c r="I3" s="111"/>
      <c r="J3" s="111" t="s">
        <v>8</v>
      </c>
      <c r="K3" s="111"/>
      <c r="L3" s="111" t="s">
        <v>9</v>
      </c>
      <c r="M3" s="111"/>
      <c r="N3" s="111"/>
      <c r="O3" s="111"/>
      <c r="P3" s="111"/>
      <c r="Q3" s="111"/>
      <c r="R3" s="111"/>
      <c r="S3" s="111" t="s">
        <v>10</v>
      </c>
      <c r="T3" s="111" t="s">
        <v>11</v>
      </c>
    </row>
    <row r="4" s="101" customFormat="1" ht="30" spans="1:20">
      <c r="A4" s="111" t="s">
        <v>12</v>
      </c>
      <c r="B4" s="112" t="s">
        <v>13</v>
      </c>
      <c r="C4" s="112" t="s">
        <v>14</v>
      </c>
      <c r="D4" s="112"/>
      <c r="E4" s="112"/>
      <c r="F4" s="112"/>
      <c r="G4" s="111"/>
      <c r="H4" s="111" t="s">
        <v>15</v>
      </c>
      <c r="I4" s="111" t="s">
        <v>16</v>
      </c>
      <c r="J4" s="111" t="s">
        <v>17</v>
      </c>
      <c r="K4" s="111" t="s">
        <v>18</v>
      </c>
      <c r="L4" s="113" t="s">
        <v>19</v>
      </c>
      <c r="M4" s="113" t="s">
        <v>20</v>
      </c>
      <c r="N4" s="113" t="s">
        <v>21</v>
      </c>
      <c r="O4" s="113" t="s">
        <v>22</v>
      </c>
      <c r="P4" s="113" t="s">
        <v>23</v>
      </c>
      <c r="Q4" s="113" t="s">
        <v>24</v>
      </c>
      <c r="R4" s="113" t="s">
        <v>25</v>
      </c>
      <c r="S4" s="111"/>
      <c r="T4" s="111"/>
    </row>
    <row r="5" s="102" customFormat="1" ht="39" spans="1:20">
      <c r="A5" s="114" t="s">
        <v>109</v>
      </c>
      <c r="B5" s="114" t="s">
        <v>110</v>
      </c>
      <c r="C5" s="115" t="s">
        <v>28</v>
      </c>
      <c r="D5" s="115">
        <v>6</v>
      </c>
      <c r="E5" s="116" t="s">
        <v>29</v>
      </c>
      <c r="F5" s="115" t="s">
        <v>30</v>
      </c>
      <c r="G5" s="117" t="s">
        <v>111</v>
      </c>
      <c r="H5" s="114" t="s">
        <v>32</v>
      </c>
      <c r="I5" s="114"/>
      <c r="J5" s="114"/>
      <c r="K5" s="114" t="s">
        <v>32</v>
      </c>
      <c r="L5" s="114"/>
      <c r="M5" s="114"/>
      <c r="N5" s="114"/>
      <c r="O5" s="114"/>
      <c r="P5" s="114"/>
      <c r="Q5" s="114"/>
      <c r="R5" s="114" t="s">
        <v>32</v>
      </c>
      <c r="S5" s="114"/>
      <c r="T5" s="114"/>
    </row>
    <row r="6" s="102" customFormat="1" ht="26" spans="1:20">
      <c r="A6" s="114"/>
      <c r="B6" s="114"/>
      <c r="C6" s="115"/>
      <c r="D6" s="115">
        <v>2</v>
      </c>
      <c r="E6" s="116" t="s">
        <v>34</v>
      </c>
      <c r="F6" s="115" t="s">
        <v>35</v>
      </c>
      <c r="G6" s="118" t="s">
        <v>36</v>
      </c>
      <c r="H6" s="114" t="s">
        <v>32</v>
      </c>
      <c r="I6" s="114"/>
      <c r="J6" s="118"/>
      <c r="K6" s="114" t="s">
        <v>32</v>
      </c>
      <c r="L6" s="114"/>
      <c r="M6" s="114"/>
      <c r="N6" s="114"/>
      <c r="O6" s="114"/>
      <c r="P6" s="114"/>
      <c r="Q6" s="114"/>
      <c r="R6" s="114" t="s">
        <v>32</v>
      </c>
      <c r="S6" s="114"/>
      <c r="T6" s="114"/>
    </row>
    <row r="7" s="102" customFormat="1" ht="26" spans="1:20">
      <c r="A7" s="114"/>
      <c r="B7" s="114"/>
      <c r="C7" s="115"/>
      <c r="D7" s="115">
        <v>2</v>
      </c>
      <c r="E7" s="116" t="s">
        <v>37</v>
      </c>
      <c r="F7" s="115" t="s">
        <v>38</v>
      </c>
      <c r="G7" s="117" t="s">
        <v>39</v>
      </c>
      <c r="H7" s="114" t="s">
        <v>32</v>
      </c>
      <c r="I7" s="114"/>
      <c r="J7" s="114" t="s">
        <v>32</v>
      </c>
      <c r="K7" s="114"/>
      <c r="L7" s="114"/>
      <c r="M7" s="114"/>
      <c r="N7" s="114"/>
      <c r="O7" s="114"/>
      <c r="P7" s="114"/>
      <c r="Q7" s="114"/>
      <c r="R7" s="114" t="s">
        <v>32</v>
      </c>
      <c r="S7" s="114"/>
      <c r="T7" s="114"/>
    </row>
    <row r="8" s="102" customFormat="1" ht="39" spans="1:20">
      <c r="A8" s="114"/>
      <c r="B8" s="114"/>
      <c r="C8" s="115" t="s">
        <v>40</v>
      </c>
      <c r="D8" s="119">
        <v>5</v>
      </c>
      <c r="E8" s="120" t="s">
        <v>41</v>
      </c>
      <c r="F8" s="121" t="s">
        <v>42</v>
      </c>
      <c r="G8" s="120" t="s">
        <v>112</v>
      </c>
      <c r="H8" s="114" t="s">
        <v>32</v>
      </c>
      <c r="I8" s="122"/>
      <c r="J8" s="119"/>
      <c r="K8" s="114" t="s">
        <v>32</v>
      </c>
      <c r="L8" s="114"/>
      <c r="M8" s="114"/>
      <c r="N8" s="114"/>
      <c r="O8" s="114"/>
      <c r="P8" s="114"/>
      <c r="Q8" s="114"/>
      <c r="R8" s="114" t="s">
        <v>32</v>
      </c>
      <c r="S8" s="114"/>
      <c r="T8" s="114"/>
    </row>
    <row r="9" s="102" customFormat="1" ht="78" spans="1:20">
      <c r="A9" s="114"/>
      <c r="B9" s="114"/>
      <c r="C9" s="115"/>
      <c r="D9" s="119">
        <v>5</v>
      </c>
      <c r="E9" s="120" t="s">
        <v>45</v>
      </c>
      <c r="F9" s="121" t="s">
        <v>42</v>
      </c>
      <c r="G9" s="118" t="s">
        <v>113</v>
      </c>
      <c r="H9" s="114" t="s">
        <v>32</v>
      </c>
      <c r="I9" s="122"/>
      <c r="J9" s="119"/>
      <c r="K9" s="114" t="s">
        <v>32</v>
      </c>
      <c r="L9" s="114"/>
      <c r="M9" s="114"/>
      <c r="N9" s="114" t="s">
        <v>32</v>
      </c>
      <c r="O9" s="114"/>
      <c r="P9" s="114"/>
      <c r="Q9" s="114"/>
      <c r="R9" s="114"/>
      <c r="S9" s="114"/>
      <c r="T9" s="114"/>
    </row>
    <row r="10" s="102" customFormat="1" ht="65" spans="1:20">
      <c r="A10" s="114"/>
      <c r="B10" s="114" t="s">
        <v>114</v>
      </c>
      <c r="C10" s="114" t="s">
        <v>48</v>
      </c>
      <c r="D10" s="115">
        <v>8</v>
      </c>
      <c r="E10" s="123" t="s">
        <v>49</v>
      </c>
      <c r="F10" s="121" t="s">
        <v>42</v>
      </c>
      <c r="G10" s="118" t="s">
        <v>115</v>
      </c>
      <c r="H10" s="114" t="s">
        <v>32</v>
      </c>
      <c r="I10" s="118"/>
      <c r="J10" s="118"/>
      <c r="K10" s="114" t="s">
        <v>32</v>
      </c>
      <c r="L10" s="114"/>
      <c r="M10" s="114"/>
      <c r="N10" s="114" t="s">
        <v>32</v>
      </c>
      <c r="O10" s="114"/>
      <c r="P10" s="114"/>
      <c r="Q10" s="118"/>
      <c r="R10" s="114"/>
      <c r="S10" s="114"/>
      <c r="T10" s="114"/>
    </row>
    <row r="11" s="102" customFormat="1" ht="65" spans="1:20">
      <c r="A11" s="114"/>
      <c r="B11" s="114"/>
      <c r="C11" s="114" t="s">
        <v>52</v>
      </c>
      <c r="D11" s="115">
        <v>6</v>
      </c>
      <c r="E11" s="116" t="s">
        <v>53</v>
      </c>
      <c r="F11" s="115" t="s">
        <v>35</v>
      </c>
      <c r="G11" s="118" t="s">
        <v>54</v>
      </c>
      <c r="H11" s="114" t="s">
        <v>32</v>
      </c>
      <c r="I11" s="114"/>
      <c r="J11" s="114" t="s">
        <v>32</v>
      </c>
      <c r="K11" s="114"/>
      <c r="L11" s="114"/>
      <c r="M11" s="114"/>
      <c r="N11" s="114"/>
      <c r="O11" s="114"/>
      <c r="P11" s="114"/>
      <c r="Q11" s="114"/>
      <c r="R11" s="114" t="s">
        <v>32</v>
      </c>
      <c r="S11" s="114"/>
      <c r="T11" s="114"/>
    </row>
    <row r="12" s="102" customFormat="1" ht="26" spans="1:20">
      <c r="A12" s="114"/>
      <c r="B12" s="114"/>
      <c r="C12" s="114" t="s">
        <v>56</v>
      </c>
      <c r="D12" s="114">
        <v>6</v>
      </c>
      <c r="E12" s="120" t="s">
        <v>57</v>
      </c>
      <c r="F12" s="121" t="s">
        <v>30</v>
      </c>
      <c r="G12" s="120" t="s">
        <v>58</v>
      </c>
      <c r="H12" s="114" t="s">
        <v>32</v>
      </c>
      <c r="I12" s="118"/>
      <c r="J12" s="118"/>
      <c r="K12" s="114" t="s">
        <v>32</v>
      </c>
      <c r="L12" s="114"/>
      <c r="M12" s="114"/>
      <c r="N12" s="114"/>
      <c r="O12" s="114"/>
      <c r="P12" s="114"/>
      <c r="Q12" s="118"/>
      <c r="R12" s="114" t="s">
        <v>32</v>
      </c>
      <c r="S12" s="114"/>
      <c r="T12" s="114"/>
    </row>
    <row r="13" s="102" customFormat="1" ht="52" spans="1:20">
      <c r="A13" s="114"/>
      <c r="B13" s="114" t="s">
        <v>116</v>
      </c>
      <c r="C13" s="114" t="s">
        <v>61</v>
      </c>
      <c r="D13" s="114">
        <v>10</v>
      </c>
      <c r="E13" s="117" t="s">
        <v>62</v>
      </c>
      <c r="F13" s="121" t="s">
        <v>42</v>
      </c>
      <c r="G13" s="117" t="s">
        <v>117</v>
      </c>
      <c r="H13" s="114" t="s">
        <v>32</v>
      </c>
      <c r="I13" s="117"/>
      <c r="J13" s="117"/>
      <c r="K13" s="114" t="s">
        <v>32</v>
      </c>
      <c r="L13" s="114"/>
      <c r="M13" s="114"/>
      <c r="N13" s="114" t="s">
        <v>32</v>
      </c>
      <c r="O13" s="114"/>
      <c r="P13" s="114"/>
      <c r="Q13" s="114"/>
      <c r="R13" s="114"/>
      <c r="S13" s="114"/>
      <c r="T13" s="114"/>
    </row>
    <row r="14" s="102" customFormat="1" ht="52" spans="1:20">
      <c r="A14" s="114" t="s">
        <v>118</v>
      </c>
      <c r="B14" s="118" t="s">
        <v>66</v>
      </c>
      <c r="C14" s="114" t="s">
        <v>67</v>
      </c>
      <c r="D14" s="114">
        <v>30</v>
      </c>
      <c r="E14" s="124" t="s">
        <v>68</v>
      </c>
      <c r="F14" s="121" t="s">
        <v>42</v>
      </c>
      <c r="G14" s="125" t="s">
        <v>119</v>
      </c>
      <c r="H14" s="118"/>
      <c r="I14" s="114" t="s">
        <v>32</v>
      </c>
      <c r="J14" s="118"/>
      <c r="K14" s="114" t="s">
        <v>32</v>
      </c>
      <c r="L14" s="118"/>
      <c r="M14" s="118"/>
      <c r="N14" s="118"/>
      <c r="O14" s="118"/>
      <c r="P14" s="118"/>
      <c r="Q14" s="118"/>
      <c r="R14" s="114" t="s">
        <v>32</v>
      </c>
      <c r="S14" s="114"/>
      <c r="T14" s="114"/>
    </row>
    <row r="15" s="102" customFormat="1" ht="65" spans="1:20">
      <c r="A15" s="114" t="s">
        <v>77</v>
      </c>
      <c r="B15" s="114" t="s">
        <v>120</v>
      </c>
      <c r="C15" s="114" t="s">
        <v>79</v>
      </c>
      <c r="D15" s="114">
        <v>4</v>
      </c>
      <c r="E15" s="117" t="s">
        <v>80</v>
      </c>
      <c r="F15" s="115" t="s">
        <v>38</v>
      </c>
      <c r="G15" s="117" t="s">
        <v>81</v>
      </c>
      <c r="H15" s="114" t="s">
        <v>32</v>
      </c>
      <c r="I15" s="117"/>
      <c r="J15" s="114" t="s">
        <v>32</v>
      </c>
      <c r="K15" s="114"/>
      <c r="L15" s="114"/>
      <c r="M15" s="114"/>
      <c r="N15" s="114"/>
      <c r="O15" s="114"/>
      <c r="P15" s="114"/>
      <c r="Q15" s="114"/>
      <c r="R15" s="114" t="s">
        <v>32</v>
      </c>
      <c r="S15" s="114"/>
      <c r="T15" s="114"/>
    </row>
    <row r="16" s="102" customFormat="1" ht="39" spans="1:20">
      <c r="A16" s="114"/>
      <c r="B16" s="114" t="s">
        <v>121</v>
      </c>
      <c r="C16" s="114" t="s">
        <v>84</v>
      </c>
      <c r="D16" s="114">
        <v>4</v>
      </c>
      <c r="E16" s="117" t="s">
        <v>85</v>
      </c>
      <c r="F16" s="115" t="s">
        <v>38</v>
      </c>
      <c r="G16" s="118" t="s">
        <v>86</v>
      </c>
      <c r="H16" s="114" t="s">
        <v>32</v>
      </c>
      <c r="I16" s="118"/>
      <c r="J16" s="114" t="s">
        <v>32</v>
      </c>
      <c r="K16" s="118"/>
      <c r="L16" s="114" t="s">
        <v>32</v>
      </c>
      <c r="M16" s="118"/>
      <c r="N16" s="114"/>
      <c r="O16" s="118"/>
      <c r="P16" s="118"/>
      <c r="Q16" s="118"/>
      <c r="R16" s="114"/>
      <c r="S16" s="114"/>
      <c r="T16" s="114"/>
    </row>
    <row r="17" s="102" customFormat="1" ht="39" spans="1:20">
      <c r="A17" s="114"/>
      <c r="B17" s="114" t="s">
        <v>122</v>
      </c>
      <c r="C17" s="114" t="s">
        <v>88</v>
      </c>
      <c r="D17" s="114">
        <v>3</v>
      </c>
      <c r="E17" s="117" t="s">
        <v>89</v>
      </c>
      <c r="F17" s="114" t="s">
        <v>35</v>
      </c>
      <c r="G17" s="118" t="s">
        <v>90</v>
      </c>
      <c r="H17" s="114" t="s">
        <v>32</v>
      </c>
      <c r="I17" s="118"/>
      <c r="J17" s="114" t="s">
        <v>32</v>
      </c>
      <c r="K17" s="114"/>
      <c r="L17" s="118"/>
      <c r="M17" s="114"/>
      <c r="N17" s="114"/>
      <c r="O17" s="114"/>
      <c r="P17" s="114"/>
      <c r="Q17" s="114"/>
      <c r="R17" s="114" t="s">
        <v>32</v>
      </c>
      <c r="S17" s="114"/>
      <c r="T17" s="114"/>
    </row>
    <row r="18" ht="39" spans="1:20">
      <c r="A18" s="114"/>
      <c r="B18" s="114"/>
      <c r="C18" s="114" t="s">
        <v>91</v>
      </c>
      <c r="D18" s="114">
        <v>3</v>
      </c>
      <c r="E18" s="117" t="s">
        <v>92</v>
      </c>
      <c r="F18" s="115" t="s">
        <v>38</v>
      </c>
      <c r="G18" s="117" t="s">
        <v>93</v>
      </c>
      <c r="H18" s="114" t="s">
        <v>32</v>
      </c>
      <c r="I18" s="117"/>
      <c r="J18" s="114" t="s">
        <v>32</v>
      </c>
      <c r="K18" s="114"/>
      <c r="L18" s="114"/>
      <c r="M18" s="114"/>
      <c r="N18" s="114"/>
      <c r="O18" s="114"/>
      <c r="P18" s="114"/>
      <c r="Q18" s="114"/>
      <c r="R18" s="114" t="s">
        <v>32</v>
      </c>
      <c r="S18" s="114"/>
      <c r="T18" s="114"/>
    </row>
    <row r="19" ht="39" spans="1:20">
      <c r="A19" s="114" t="s">
        <v>123</v>
      </c>
      <c r="B19" s="114" t="s">
        <v>123</v>
      </c>
      <c r="C19" s="114" t="s">
        <v>95</v>
      </c>
      <c r="D19" s="114">
        <v>6</v>
      </c>
      <c r="E19" s="117" t="s">
        <v>96</v>
      </c>
      <c r="F19" s="114" t="s">
        <v>97</v>
      </c>
      <c r="G19" s="117" t="s">
        <v>98</v>
      </c>
      <c r="H19" s="114" t="s">
        <v>32</v>
      </c>
      <c r="I19" s="114"/>
      <c r="J19" s="114" t="s">
        <v>32</v>
      </c>
      <c r="K19" s="114" t="s">
        <v>32</v>
      </c>
      <c r="L19" s="114"/>
      <c r="M19" s="114"/>
      <c r="N19" s="114" t="s">
        <v>32</v>
      </c>
      <c r="O19" s="114"/>
      <c r="P19" s="114"/>
      <c r="Q19" s="114"/>
      <c r="R19" s="114"/>
      <c r="S19" s="114"/>
      <c r="T19" s="114"/>
    </row>
    <row r="20" ht="78" spans="1:20">
      <c r="A20" s="114" t="s">
        <v>100</v>
      </c>
      <c r="B20" s="114"/>
      <c r="C20" s="114"/>
      <c r="D20" s="114">
        <v>3</v>
      </c>
      <c r="E20" s="117" t="s">
        <v>101</v>
      </c>
      <c r="F20" s="115" t="s">
        <v>35</v>
      </c>
      <c r="G20" s="126" t="s">
        <v>102</v>
      </c>
      <c r="H20" s="114" t="s">
        <v>32</v>
      </c>
      <c r="I20" s="114"/>
      <c r="J20" s="114" t="s">
        <v>32</v>
      </c>
      <c r="K20" s="114"/>
      <c r="L20" s="114"/>
      <c r="M20" s="114"/>
      <c r="N20" s="114"/>
      <c r="O20" s="114"/>
      <c r="P20" s="114"/>
      <c r="Q20" s="114"/>
      <c r="R20" s="114" t="s">
        <v>32</v>
      </c>
      <c r="S20" s="114"/>
      <c r="T20" s="114"/>
    </row>
    <row r="21" ht="39" spans="1:20">
      <c r="A21" s="114"/>
      <c r="B21" s="114"/>
      <c r="C21" s="114"/>
      <c r="D21" s="114">
        <v>2</v>
      </c>
      <c r="E21" s="127" t="s">
        <v>103</v>
      </c>
      <c r="F21" s="115" t="s">
        <v>35</v>
      </c>
      <c r="G21" s="117" t="s">
        <v>104</v>
      </c>
      <c r="H21" s="114" t="s">
        <v>32</v>
      </c>
      <c r="I21" s="114"/>
      <c r="J21" s="114" t="s">
        <v>32</v>
      </c>
      <c r="K21" s="114"/>
      <c r="L21" s="114"/>
      <c r="M21" s="114"/>
      <c r="N21" s="114"/>
      <c r="O21" s="114"/>
      <c r="P21" s="114"/>
      <c r="Q21" s="114"/>
      <c r="R21" s="114" t="s">
        <v>32</v>
      </c>
      <c r="S21" s="114"/>
      <c r="T21" s="114"/>
    </row>
    <row r="22" spans="1:20">
      <c r="A22" s="114" t="s">
        <v>105</v>
      </c>
      <c r="B22" s="114"/>
      <c r="C22" s="114"/>
      <c r="D22" s="114">
        <f>SUM(D5:D19)</f>
        <v>100</v>
      </c>
      <c r="E22" s="127"/>
      <c r="F22" s="115"/>
      <c r="G22" s="117"/>
      <c r="H22" s="114"/>
      <c r="I22" s="114"/>
      <c r="J22" s="114"/>
      <c r="K22" s="114"/>
      <c r="L22" s="114"/>
      <c r="M22" s="114"/>
      <c r="N22" s="114"/>
      <c r="O22" s="114"/>
      <c r="P22" s="114"/>
      <c r="Q22" s="114"/>
      <c r="R22" s="114"/>
      <c r="S22" s="114"/>
      <c r="T22" s="114"/>
    </row>
    <row r="23" ht="52" customHeight="1" spans="1:20">
      <c r="A23" s="117" t="s">
        <v>106</v>
      </c>
      <c r="B23" s="117"/>
      <c r="C23" s="117"/>
      <c r="D23" s="117"/>
      <c r="E23" s="117"/>
      <c r="F23" s="117"/>
      <c r="G23" s="117"/>
      <c r="H23" s="117"/>
      <c r="I23" s="117"/>
      <c r="J23" s="117"/>
      <c r="K23" s="117"/>
      <c r="L23" s="117"/>
      <c r="M23" s="117"/>
      <c r="N23" s="117"/>
      <c r="O23" s="117"/>
      <c r="P23" s="117"/>
      <c r="Q23" s="117"/>
      <c r="R23" s="117"/>
      <c r="S23" s="117"/>
      <c r="T23" s="117"/>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63" fitToHeight="0" orientation="landscape"/>
  <headerFooter scaleWithDoc="0">
    <oddFooter>&amp;C第 &amp;P 页，共 &amp;N 页</oddFooter>
    <evenFooter>&amp;R- &amp;P+5 -</evenFooter>
  </headerFooter>
  <rowBreaks count="2" manualBreakCount="2">
    <brk id="14" max="16383" man="1"/>
    <brk id="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view="pageBreakPreview" zoomScale="70" zoomScaleNormal="100" workbookViewId="0">
      <selection activeCell="N12" sqref="N12"/>
    </sheetView>
  </sheetViews>
  <sheetFormatPr defaultColWidth="9" defaultRowHeight="14"/>
  <cols>
    <col min="1" max="1" width="10.4545454545455" style="1" customWidth="1"/>
    <col min="3" max="3" width="10.8181818181818" customWidth="1"/>
    <col min="4" max="4" width="24.2727272727273" customWidth="1"/>
    <col min="6" max="6" width="34.3636363636364" customWidth="1"/>
    <col min="7" max="7" width="13.5818181818182" customWidth="1"/>
    <col min="8" max="8" width="13.5818181818182" style="24" customWidth="1"/>
    <col min="9" max="9" width="11.5454545454545" customWidth="1"/>
    <col min="10" max="10" width="11.5454545454545" style="24" customWidth="1"/>
    <col min="11" max="14" width="14.5454545454545" customWidth="1"/>
    <col min="15" max="15" width="22.9090909090909" customWidth="1"/>
  </cols>
  <sheetData>
    <row r="1" customFormat="1" ht="21" spans="1:15">
      <c r="A1" s="32" t="s">
        <v>124</v>
      </c>
      <c r="H1" s="24"/>
      <c r="J1" s="24"/>
    </row>
    <row r="2" ht="27.25" spans="1:15">
      <c r="A2" s="33" t="s">
        <v>125</v>
      </c>
      <c r="B2" s="34"/>
      <c r="C2" s="34"/>
      <c r="D2" s="34"/>
      <c r="E2" s="34"/>
      <c r="F2" s="34"/>
      <c r="G2" s="34"/>
      <c r="H2" s="35"/>
      <c r="I2" s="34"/>
      <c r="J2" s="35"/>
      <c r="K2" s="34"/>
      <c r="L2" s="34"/>
      <c r="M2" s="34"/>
      <c r="N2" s="34"/>
      <c r="O2" s="34"/>
    </row>
    <row r="3" ht="45" customHeight="1" spans="1:15">
      <c r="A3" s="36" t="s">
        <v>126</v>
      </c>
      <c r="B3" s="36"/>
      <c r="C3" s="36"/>
      <c r="D3" s="36"/>
      <c r="E3" s="36"/>
      <c r="F3" s="37" t="s">
        <v>4</v>
      </c>
      <c r="G3" s="38" t="s">
        <v>127</v>
      </c>
      <c r="H3" s="39"/>
      <c r="I3" s="40" t="s">
        <v>128</v>
      </c>
      <c r="J3" s="41"/>
      <c r="K3" s="40" t="s">
        <v>129</v>
      </c>
      <c r="L3" s="41"/>
      <c r="M3" s="40" t="s">
        <v>130</v>
      </c>
      <c r="N3" s="41"/>
      <c r="O3" s="42" t="s">
        <v>11</v>
      </c>
    </row>
    <row r="4" ht="15.75" spans="1:15">
      <c r="A4" s="43" t="s">
        <v>12</v>
      </c>
      <c r="B4" s="44" t="s">
        <v>13</v>
      </c>
      <c r="C4" s="45"/>
      <c r="D4" s="46" t="s">
        <v>14</v>
      </c>
      <c r="E4" s="47" t="s">
        <v>131</v>
      </c>
      <c r="F4" s="37"/>
      <c r="G4" s="40" t="s">
        <v>132</v>
      </c>
      <c r="H4" s="41" t="s">
        <v>10</v>
      </c>
      <c r="I4" s="40" t="s">
        <v>132</v>
      </c>
      <c r="J4" s="41" t="s">
        <v>10</v>
      </c>
      <c r="K4" s="40" t="s">
        <v>132</v>
      </c>
      <c r="L4" s="41" t="s">
        <v>10</v>
      </c>
      <c r="M4" s="40" t="s">
        <v>132</v>
      </c>
      <c r="N4" s="41" t="s">
        <v>10</v>
      </c>
      <c r="O4" s="42"/>
    </row>
    <row r="5" ht="15.75" spans="1:15">
      <c r="A5" s="48"/>
      <c r="B5" s="49"/>
      <c r="C5" s="50"/>
      <c r="D5" s="46"/>
      <c r="E5" s="51" t="s">
        <v>133</v>
      </c>
      <c r="F5" s="37"/>
      <c r="G5" s="52"/>
      <c r="H5" s="53"/>
      <c r="I5" s="52"/>
      <c r="J5" s="53"/>
      <c r="K5" s="52"/>
      <c r="L5" s="53"/>
      <c r="M5" s="52"/>
      <c r="N5" s="53"/>
      <c r="O5" s="42"/>
    </row>
    <row r="6" ht="15.75" spans="1:15">
      <c r="A6" s="54" t="s">
        <v>134</v>
      </c>
      <c r="B6" s="55" t="s">
        <v>135</v>
      </c>
      <c r="C6" s="56"/>
      <c r="D6" s="57" t="s">
        <v>136</v>
      </c>
      <c r="E6" s="57">
        <v>6</v>
      </c>
      <c r="F6" s="58" t="s">
        <v>137</v>
      </c>
      <c r="G6" s="59">
        <v>6</v>
      </c>
      <c r="H6" s="60">
        <v>6</v>
      </c>
      <c r="I6" s="59">
        <v>6</v>
      </c>
      <c r="J6" s="61">
        <v>6</v>
      </c>
      <c r="K6" s="59">
        <v>6</v>
      </c>
      <c r="L6" s="61">
        <v>6</v>
      </c>
      <c r="M6" s="59">
        <v>6</v>
      </c>
      <c r="N6" s="59">
        <v>6</v>
      </c>
      <c r="O6" s="62"/>
    </row>
    <row r="7" ht="30.75" spans="1:15">
      <c r="A7" s="54"/>
      <c r="B7" s="55"/>
      <c r="C7" s="56"/>
      <c r="D7" s="57" t="s">
        <v>138</v>
      </c>
      <c r="E7" s="57">
        <v>6</v>
      </c>
      <c r="F7" s="58" t="s">
        <v>139</v>
      </c>
      <c r="G7" s="63">
        <v>6</v>
      </c>
      <c r="H7" s="63">
        <v>6</v>
      </c>
      <c r="I7" s="63">
        <v>6</v>
      </c>
      <c r="J7" s="64">
        <v>6</v>
      </c>
      <c r="K7" s="63">
        <v>6</v>
      </c>
      <c r="L7" s="64">
        <v>6</v>
      </c>
      <c r="M7" s="63">
        <v>6</v>
      </c>
      <c r="N7" s="63">
        <v>6</v>
      </c>
      <c r="O7" s="62"/>
    </row>
    <row r="8" ht="60.75" spans="1:15">
      <c r="A8" s="54"/>
      <c r="B8" s="65"/>
      <c r="C8" s="66"/>
      <c r="D8" s="57" t="s">
        <v>140</v>
      </c>
      <c r="E8" s="57">
        <v>6</v>
      </c>
      <c r="F8" s="67" t="s">
        <v>141</v>
      </c>
      <c r="G8" s="57">
        <v>6</v>
      </c>
      <c r="H8" s="57">
        <v>6</v>
      </c>
      <c r="I8" s="57">
        <v>6</v>
      </c>
      <c r="J8" s="68">
        <v>6</v>
      </c>
      <c r="K8" s="57">
        <v>6</v>
      </c>
      <c r="L8" s="68">
        <v>6</v>
      </c>
      <c r="M8" s="57">
        <v>6</v>
      </c>
      <c r="N8" s="57">
        <v>6</v>
      </c>
      <c r="O8" s="67"/>
    </row>
    <row r="9" ht="30.75" spans="1:15">
      <c r="A9" s="54"/>
      <c r="B9" s="55" t="s">
        <v>142</v>
      </c>
      <c r="C9" s="56"/>
      <c r="D9" s="57" t="s">
        <v>143</v>
      </c>
      <c r="E9" s="57">
        <v>2</v>
      </c>
      <c r="F9" s="67" t="s">
        <v>144</v>
      </c>
      <c r="G9" s="57">
        <v>2</v>
      </c>
      <c r="H9" s="57">
        <v>2</v>
      </c>
      <c r="I9" s="57">
        <v>2</v>
      </c>
      <c r="J9" s="68">
        <v>2</v>
      </c>
      <c r="K9" s="57">
        <v>2</v>
      </c>
      <c r="L9" s="68">
        <v>2</v>
      </c>
      <c r="M9" s="57">
        <v>2</v>
      </c>
      <c r="N9" s="57">
        <v>2</v>
      </c>
      <c r="O9" s="67"/>
    </row>
    <row r="10" ht="45.75" spans="1:15">
      <c r="A10" s="54"/>
      <c r="B10" s="55"/>
      <c r="C10" s="56"/>
      <c r="D10" s="57" t="s">
        <v>145</v>
      </c>
      <c r="E10" s="57">
        <v>10</v>
      </c>
      <c r="F10" s="67" t="s">
        <v>146</v>
      </c>
      <c r="G10" s="57">
        <v>10</v>
      </c>
      <c r="H10" s="57">
        <v>10</v>
      </c>
      <c r="I10" s="57">
        <v>10</v>
      </c>
      <c r="J10" s="68">
        <v>10</v>
      </c>
      <c r="K10" s="57">
        <v>10</v>
      </c>
      <c r="L10" s="68">
        <v>10</v>
      </c>
      <c r="M10" s="57">
        <v>10</v>
      </c>
      <c r="N10" s="57">
        <v>10</v>
      </c>
      <c r="O10" s="67"/>
    </row>
    <row r="11" ht="45.75" spans="1:15">
      <c r="A11" s="54"/>
      <c r="B11" s="65"/>
      <c r="C11" s="66"/>
      <c r="D11" s="57" t="s">
        <v>147</v>
      </c>
      <c r="E11" s="57">
        <v>6</v>
      </c>
      <c r="F11" s="67" t="s">
        <v>148</v>
      </c>
      <c r="G11" s="57">
        <v>6</v>
      </c>
      <c r="H11" s="69">
        <v>4</v>
      </c>
      <c r="I11" s="57">
        <v>6</v>
      </c>
      <c r="J11" s="69">
        <v>4</v>
      </c>
      <c r="K11" s="57">
        <v>6</v>
      </c>
      <c r="L11" s="69">
        <v>4</v>
      </c>
      <c r="M11" s="57">
        <v>6</v>
      </c>
      <c r="N11" s="69">
        <v>2</v>
      </c>
      <c r="O11" s="67"/>
    </row>
    <row r="12" ht="30.75" spans="1:15">
      <c r="A12" s="54"/>
      <c r="B12" s="70" t="s">
        <v>149</v>
      </c>
      <c r="C12" s="71"/>
      <c r="D12" s="57" t="s">
        <v>150</v>
      </c>
      <c r="E12" s="57">
        <v>6</v>
      </c>
      <c r="F12" s="67" t="s">
        <v>151</v>
      </c>
      <c r="G12" s="57">
        <v>6</v>
      </c>
      <c r="H12" s="57">
        <v>5.63</v>
      </c>
      <c r="I12" s="57">
        <v>6</v>
      </c>
      <c r="J12" s="68">
        <v>6</v>
      </c>
      <c r="K12" s="57">
        <v>6</v>
      </c>
      <c r="L12" s="68">
        <v>6</v>
      </c>
      <c r="M12" s="57">
        <v>6</v>
      </c>
      <c r="N12" s="57">
        <v>6</v>
      </c>
      <c r="O12" s="67"/>
    </row>
    <row r="13" ht="30.75" spans="1:15">
      <c r="A13" s="54"/>
      <c r="B13" s="72"/>
      <c r="C13" s="73"/>
      <c r="D13" s="57" t="s">
        <v>152</v>
      </c>
      <c r="E13" s="57">
        <v>3</v>
      </c>
      <c r="F13" s="67" t="s">
        <v>153</v>
      </c>
      <c r="G13" s="57">
        <v>3</v>
      </c>
      <c r="H13" s="57">
        <v>2</v>
      </c>
      <c r="I13" s="57">
        <v>3</v>
      </c>
      <c r="J13" s="68">
        <v>3</v>
      </c>
      <c r="K13" s="57">
        <v>3</v>
      </c>
      <c r="L13" s="68">
        <v>3</v>
      </c>
      <c r="M13" s="57">
        <v>3</v>
      </c>
      <c r="N13" s="57">
        <v>3</v>
      </c>
      <c r="O13" s="67"/>
    </row>
    <row r="14" ht="45.75" spans="1:15">
      <c r="A14" s="54"/>
      <c r="B14" s="70" t="s">
        <v>154</v>
      </c>
      <c r="C14" s="71"/>
      <c r="D14" s="57" t="s">
        <v>155</v>
      </c>
      <c r="E14" s="57">
        <v>6</v>
      </c>
      <c r="F14" s="67" t="s">
        <v>156</v>
      </c>
      <c r="G14" s="57">
        <v>6</v>
      </c>
      <c r="H14" s="57">
        <v>6</v>
      </c>
      <c r="I14" s="57">
        <v>6</v>
      </c>
      <c r="J14" s="68">
        <v>6</v>
      </c>
      <c r="K14" s="57">
        <v>6</v>
      </c>
      <c r="L14" s="68">
        <v>6</v>
      </c>
      <c r="M14" s="57">
        <v>6</v>
      </c>
      <c r="N14" s="57">
        <v>6</v>
      </c>
      <c r="O14" s="67"/>
    </row>
    <row r="15" ht="30.75" spans="1:15">
      <c r="A15" s="74"/>
      <c r="B15" s="72"/>
      <c r="C15" s="73"/>
      <c r="D15" s="57" t="s">
        <v>157</v>
      </c>
      <c r="E15" s="57">
        <v>3</v>
      </c>
      <c r="F15" s="67" t="s">
        <v>158</v>
      </c>
      <c r="G15" s="57">
        <v>3</v>
      </c>
      <c r="H15" s="57">
        <v>3</v>
      </c>
      <c r="I15" s="57">
        <v>3</v>
      </c>
      <c r="J15" s="68">
        <v>3</v>
      </c>
      <c r="K15" s="57">
        <v>3</v>
      </c>
      <c r="L15" s="68">
        <v>3</v>
      </c>
      <c r="M15" s="57">
        <v>3</v>
      </c>
      <c r="N15" s="57">
        <v>3</v>
      </c>
      <c r="O15" s="67"/>
    </row>
    <row r="16" ht="30.75" spans="1:15">
      <c r="A16" s="75" t="s">
        <v>159</v>
      </c>
      <c r="B16" s="70" t="s">
        <v>160</v>
      </c>
      <c r="C16" s="71"/>
      <c r="D16" s="57" t="s">
        <v>161</v>
      </c>
      <c r="E16" s="57">
        <v>10</v>
      </c>
      <c r="F16" s="67" t="s">
        <v>162</v>
      </c>
      <c r="G16" s="57"/>
      <c r="H16" s="57"/>
      <c r="I16" s="57"/>
      <c r="J16" s="68"/>
      <c r="K16" s="57"/>
      <c r="L16" s="76"/>
      <c r="M16" s="57"/>
      <c r="N16" s="57"/>
      <c r="O16" s="67"/>
    </row>
    <row r="17" ht="45.75" spans="1:15">
      <c r="A17" s="75"/>
      <c r="B17" s="70"/>
      <c r="C17" s="71"/>
      <c r="D17" s="57" t="s">
        <v>163</v>
      </c>
      <c r="E17" s="57">
        <v>10</v>
      </c>
      <c r="F17" s="67" t="s">
        <v>164</v>
      </c>
      <c r="G17" s="57"/>
      <c r="H17" s="57"/>
      <c r="I17" s="57"/>
      <c r="J17" s="68"/>
      <c r="K17" s="57"/>
      <c r="L17" s="76"/>
      <c r="M17" s="57"/>
      <c r="N17" s="57"/>
      <c r="O17" s="67"/>
    </row>
    <row r="18" ht="45.75" spans="1:15">
      <c r="A18" s="75"/>
      <c r="B18" s="72"/>
      <c r="C18" s="73"/>
      <c r="D18" s="57" t="s">
        <v>165</v>
      </c>
      <c r="E18" s="57">
        <v>10</v>
      </c>
      <c r="F18" s="67" t="s">
        <v>166</v>
      </c>
      <c r="G18" s="57"/>
      <c r="H18" s="57"/>
      <c r="I18" s="57"/>
      <c r="J18" s="68"/>
      <c r="K18" s="57"/>
      <c r="L18" s="76"/>
      <c r="M18" s="57"/>
      <c r="N18" s="57"/>
      <c r="O18" s="67"/>
    </row>
    <row r="19" ht="15.75" spans="1:15">
      <c r="A19" s="75"/>
      <c r="B19" s="70" t="s">
        <v>167</v>
      </c>
      <c r="C19" s="71"/>
      <c r="D19" s="57" t="s">
        <v>168</v>
      </c>
      <c r="E19" s="57">
        <v>10</v>
      </c>
      <c r="F19" s="67" t="s">
        <v>169</v>
      </c>
      <c r="G19" s="57">
        <v>10</v>
      </c>
      <c r="H19" s="57"/>
      <c r="I19" s="57">
        <v>10</v>
      </c>
      <c r="J19" s="68">
        <v>10</v>
      </c>
      <c r="K19" s="57">
        <v>10</v>
      </c>
      <c r="L19" s="76">
        <v>10</v>
      </c>
      <c r="M19" s="57">
        <v>10</v>
      </c>
      <c r="N19" s="57">
        <v>10</v>
      </c>
      <c r="O19" s="67"/>
    </row>
    <row r="20" ht="30.75" spans="1:15">
      <c r="A20" s="75"/>
      <c r="B20" s="70"/>
      <c r="C20" s="71"/>
      <c r="D20" s="57" t="s">
        <v>170</v>
      </c>
      <c r="E20" s="57">
        <v>10</v>
      </c>
      <c r="F20" s="67" t="s">
        <v>171</v>
      </c>
      <c r="G20" s="57">
        <v>10</v>
      </c>
      <c r="H20" s="57"/>
      <c r="I20" s="57">
        <v>10</v>
      </c>
      <c r="J20" s="68">
        <v>10</v>
      </c>
      <c r="K20" s="57">
        <v>10</v>
      </c>
      <c r="L20" s="76">
        <v>10</v>
      </c>
      <c r="M20" s="57">
        <v>10</v>
      </c>
      <c r="N20" s="57">
        <v>10</v>
      </c>
      <c r="O20" s="67"/>
    </row>
    <row r="21" ht="45.75" spans="1:15">
      <c r="A21" s="75"/>
      <c r="B21" s="70"/>
      <c r="C21" s="71"/>
      <c r="D21" s="57" t="s">
        <v>172</v>
      </c>
      <c r="E21" s="57">
        <v>5</v>
      </c>
      <c r="F21" s="67" t="s">
        <v>173</v>
      </c>
      <c r="G21" s="57">
        <v>4</v>
      </c>
      <c r="H21" s="57"/>
      <c r="I21" s="57">
        <v>4</v>
      </c>
      <c r="J21" s="68">
        <v>4</v>
      </c>
      <c r="K21" s="57">
        <v>4</v>
      </c>
      <c r="L21" s="76">
        <v>4</v>
      </c>
      <c r="M21" s="57">
        <v>4</v>
      </c>
      <c r="N21" s="57">
        <v>4</v>
      </c>
      <c r="O21" s="67"/>
    </row>
    <row r="22" ht="30.75" spans="1:15">
      <c r="A22" s="75"/>
      <c r="B22" s="72"/>
      <c r="C22" s="73"/>
      <c r="D22" s="57" t="s">
        <v>174</v>
      </c>
      <c r="E22" s="57">
        <v>5</v>
      </c>
      <c r="F22" s="67" t="s">
        <v>175</v>
      </c>
      <c r="G22" s="57">
        <v>3</v>
      </c>
      <c r="H22" s="57"/>
      <c r="I22" s="57">
        <v>3</v>
      </c>
      <c r="J22" s="68">
        <v>3</v>
      </c>
      <c r="K22" s="57">
        <v>3</v>
      </c>
      <c r="L22" s="76">
        <v>3</v>
      </c>
      <c r="M22" s="57">
        <v>3</v>
      </c>
      <c r="N22" s="57">
        <v>3</v>
      </c>
      <c r="O22" s="67"/>
    </row>
    <row r="23" ht="15.75" spans="1:15">
      <c r="A23" s="75"/>
      <c r="B23" s="71" t="s">
        <v>176</v>
      </c>
      <c r="C23" s="71" t="s">
        <v>177</v>
      </c>
      <c r="D23" s="57" t="s">
        <v>178</v>
      </c>
      <c r="E23" s="57">
        <v>15</v>
      </c>
      <c r="F23" s="67" t="s">
        <v>179</v>
      </c>
      <c r="G23" s="57"/>
      <c r="H23" s="57"/>
      <c r="I23" s="57"/>
      <c r="J23" s="68"/>
      <c r="K23" s="57"/>
      <c r="L23" s="76"/>
      <c r="M23" s="57"/>
      <c r="N23" s="57"/>
      <c r="O23" s="77"/>
    </row>
    <row r="24" ht="30.75" spans="1:15">
      <c r="A24" s="75"/>
      <c r="B24" s="71"/>
      <c r="C24" s="73"/>
      <c r="D24" s="57" t="s">
        <v>180</v>
      </c>
      <c r="E24" s="57">
        <v>15</v>
      </c>
      <c r="F24" s="67" t="s">
        <v>181</v>
      </c>
      <c r="G24" s="57"/>
      <c r="H24" s="57"/>
      <c r="I24" s="57"/>
      <c r="J24" s="68"/>
      <c r="K24" s="57"/>
      <c r="L24" s="76"/>
      <c r="M24" s="57"/>
      <c r="N24" s="57"/>
      <c r="O24" s="67"/>
    </row>
    <row r="25" ht="15.75" spans="1:15">
      <c r="A25" s="75"/>
      <c r="B25" s="71"/>
      <c r="C25" s="71" t="s">
        <v>182</v>
      </c>
      <c r="D25" s="57" t="s">
        <v>183</v>
      </c>
      <c r="E25" s="57">
        <v>10</v>
      </c>
      <c r="F25" s="67" t="s">
        <v>184</v>
      </c>
      <c r="G25" s="57"/>
      <c r="H25" s="57">
        <v>7</v>
      </c>
      <c r="I25" s="57"/>
      <c r="J25" s="68"/>
      <c r="K25" s="57"/>
      <c r="L25" s="68"/>
      <c r="M25" s="57"/>
      <c r="N25" s="57"/>
      <c r="O25" s="67"/>
    </row>
    <row r="26" ht="15.75" spans="1:15">
      <c r="A26" s="75"/>
      <c r="B26" s="71"/>
      <c r="C26" s="71"/>
      <c r="D26" s="57" t="s">
        <v>185</v>
      </c>
      <c r="E26" s="57">
        <v>10</v>
      </c>
      <c r="F26" s="67" t="s">
        <v>186</v>
      </c>
      <c r="G26" s="57"/>
      <c r="H26" s="57">
        <v>10</v>
      </c>
      <c r="I26" s="57"/>
      <c r="J26" s="68"/>
      <c r="K26" s="57"/>
      <c r="L26" s="68"/>
      <c r="M26" s="57"/>
      <c r="N26" s="57"/>
      <c r="O26" s="67"/>
    </row>
    <row r="27" ht="15.75" spans="1:15">
      <c r="A27" s="75"/>
      <c r="B27" s="73"/>
      <c r="C27" s="73"/>
      <c r="D27" s="57" t="s">
        <v>187</v>
      </c>
      <c r="E27" s="57">
        <v>10</v>
      </c>
      <c r="F27" s="67" t="s">
        <v>188</v>
      </c>
      <c r="G27" s="57"/>
      <c r="H27" s="57">
        <v>7</v>
      </c>
      <c r="I27" s="57"/>
      <c r="J27" s="68"/>
      <c r="K27" s="57"/>
      <c r="L27" s="68"/>
      <c r="M27" s="57"/>
      <c r="N27" s="57"/>
      <c r="O27" s="67"/>
    </row>
    <row r="28" ht="30.75" spans="1:15">
      <c r="A28" s="75"/>
      <c r="B28" s="70" t="s">
        <v>189</v>
      </c>
      <c r="C28" s="71"/>
      <c r="D28" s="57" t="s">
        <v>190</v>
      </c>
      <c r="E28" s="57">
        <v>10</v>
      </c>
      <c r="F28" s="67" t="s">
        <v>191</v>
      </c>
      <c r="G28" s="57"/>
      <c r="H28" s="57"/>
      <c r="I28" s="57"/>
      <c r="J28" s="68"/>
      <c r="K28" s="57"/>
      <c r="L28" s="76"/>
      <c r="M28" s="57"/>
      <c r="N28" s="57"/>
      <c r="O28" s="67"/>
    </row>
    <row r="29" ht="30.75" spans="1:15">
      <c r="A29" s="75"/>
      <c r="B29" s="70"/>
      <c r="C29" s="71"/>
      <c r="D29" s="57" t="s">
        <v>192</v>
      </c>
      <c r="E29" s="57">
        <v>10</v>
      </c>
      <c r="F29" s="67" t="s">
        <v>193</v>
      </c>
      <c r="G29" s="57"/>
      <c r="H29" s="57"/>
      <c r="I29" s="57"/>
      <c r="J29" s="68"/>
      <c r="K29" s="57"/>
      <c r="L29" s="76"/>
      <c r="M29" s="57"/>
      <c r="N29" s="57"/>
      <c r="O29" s="67"/>
    </row>
    <row r="30" ht="30.75" spans="1:15">
      <c r="A30" s="78"/>
      <c r="B30" s="70"/>
      <c r="C30" s="71"/>
      <c r="D30" s="57" t="s">
        <v>194</v>
      </c>
      <c r="E30" s="57">
        <v>10</v>
      </c>
      <c r="F30" s="67" t="s">
        <v>195</v>
      </c>
      <c r="G30" s="57"/>
      <c r="H30" s="57"/>
      <c r="I30" s="57"/>
      <c r="J30" s="68"/>
      <c r="K30" s="57"/>
      <c r="L30" s="76"/>
      <c r="M30" s="57"/>
      <c r="N30" s="57"/>
      <c r="O30" s="67"/>
    </row>
    <row r="31" ht="30.75" spans="1:15">
      <c r="A31" s="79" t="s">
        <v>196</v>
      </c>
      <c r="B31" s="80" t="s">
        <v>197</v>
      </c>
      <c r="C31" s="80"/>
      <c r="D31" s="57" t="s">
        <v>174</v>
      </c>
      <c r="E31" s="57">
        <v>6</v>
      </c>
      <c r="F31" s="81" t="s">
        <v>198</v>
      </c>
      <c r="G31" s="57">
        <v>6</v>
      </c>
      <c r="H31" s="57">
        <v>5</v>
      </c>
      <c r="I31" s="57">
        <v>6</v>
      </c>
      <c r="J31" s="68">
        <v>6</v>
      </c>
      <c r="K31" s="57">
        <v>6</v>
      </c>
      <c r="L31" s="68">
        <v>6</v>
      </c>
      <c r="M31" s="57">
        <v>6</v>
      </c>
      <c r="N31" s="57">
        <v>6</v>
      </c>
      <c r="O31" s="67"/>
    </row>
    <row r="32" ht="34" customHeight="1" spans="1:15">
      <c r="A32" s="82"/>
      <c r="B32" s="80" t="s">
        <v>199</v>
      </c>
      <c r="C32" s="80"/>
      <c r="D32" s="57" t="s">
        <v>200</v>
      </c>
      <c r="E32" s="57">
        <v>5</v>
      </c>
      <c r="F32" s="81" t="s">
        <v>201</v>
      </c>
      <c r="G32" s="57">
        <v>5</v>
      </c>
      <c r="H32" s="57">
        <v>5</v>
      </c>
      <c r="I32" s="57">
        <v>5</v>
      </c>
      <c r="J32" s="83">
        <v>5</v>
      </c>
      <c r="K32" s="84">
        <v>5</v>
      </c>
      <c r="L32" s="85">
        <v>5</v>
      </c>
      <c r="M32" s="84">
        <v>5</v>
      </c>
      <c r="N32" s="84">
        <v>5</v>
      </c>
      <c r="O32" s="77"/>
    </row>
    <row r="33" ht="30.75" spans="1:15">
      <c r="A33" s="82"/>
      <c r="B33" s="80" t="s">
        <v>202</v>
      </c>
      <c r="C33" s="80"/>
      <c r="D33" s="86" t="s">
        <v>203</v>
      </c>
      <c r="E33" s="87">
        <v>5</v>
      </c>
      <c r="F33" s="88" t="s">
        <v>204</v>
      </c>
      <c r="G33" s="84">
        <v>5</v>
      </c>
      <c r="H33" s="84">
        <v>4.7</v>
      </c>
      <c r="I33" s="84">
        <v>5</v>
      </c>
      <c r="J33" s="84">
        <v>5</v>
      </c>
      <c r="K33" s="84">
        <v>5</v>
      </c>
      <c r="L33" s="85">
        <v>5</v>
      </c>
      <c r="M33" s="84">
        <v>5</v>
      </c>
      <c r="N33" s="84">
        <v>5</v>
      </c>
      <c r="O33" s="77"/>
    </row>
    <row r="34" ht="15.75" spans="1:15">
      <c r="A34" s="89" t="s">
        <v>205</v>
      </c>
      <c r="B34" s="90"/>
      <c r="C34" s="90"/>
      <c r="D34" s="91"/>
      <c r="E34" s="87"/>
      <c r="F34" s="92"/>
      <c r="G34" s="87">
        <f t="shared" ref="G34:P34" si="0">SUM(G6:G33)</f>
        <v>97</v>
      </c>
      <c r="H34" s="93">
        <f t="shared" si="0"/>
        <v>89.33</v>
      </c>
      <c r="I34" s="87">
        <f t="shared" si="0"/>
        <v>97</v>
      </c>
      <c r="J34" s="93">
        <f t="shared" si="0"/>
        <v>95</v>
      </c>
      <c r="K34" s="93">
        <f t="shared" si="0"/>
        <v>97</v>
      </c>
      <c r="L34" s="93">
        <f t="shared" si="0"/>
        <v>95</v>
      </c>
      <c r="M34" s="93">
        <f t="shared" si="0"/>
        <v>97</v>
      </c>
      <c r="N34" s="93">
        <f t="shared" si="0"/>
        <v>93</v>
      </c>
      <c r="O34" s="94"/>
    </row>
    <row r="35" ht="15.75" spans="1:15">
      <c r="A35" s="95" t="s">
        <v>206</v>
      </c>
      <c r="B35" s="70"/>
      <c r="C35" s="71"/>
      <c r="D35" s="86" t="s">
        <v>207</v>
      </c>
      <c r="E35" s="57" t="s">
        <v>208</v>
      </c>
      <c r="F35" s="67" t="s">
        <v>209</v>
      </c>
      <c r="G35" s="57"/>
      <c r="H35" s="96"/>
      <c r="I35" s="57"/>
      <c r="J35" s="96"/>
      <c r="K35" s="97"/>
      <c r="L35" s="97"/>
      <c r="M35" s="97"/>
      <c r="N35" s="97"/>
      <c r="O35" s="98"/>
    </row>
    <row r="36" ht="15.75" spans="1:15">
      <c r="A36" s="99" t="s">
        <v>210</v>
      </c>
      <c r="B36" s="72"/>
      <c r="C36" s="73"/>
      <c r="D36" s="57" t="s">
        <v>211</v>
      </c>
      <c r="E36" s="57"/>
      <c r="F36" s="67"/>
      <c r="G36" s="57"/>
      <c r="H36" s="68"/>
      <c r="I36" s="57"/>
      <c r="J36" s="68"/>
      <c r="K36" s="98"/>
      <c r="L36" s="98"/>
      <c r="M36" s="98"/>
      <c r="N36" s="98"/>
      <c r="O36" s="98"/>
    </row>
    <row r="37" spans="1:15">
      <c r="I37" s="100"/>
    </row>
  </sheetData>
  <mergeCells count="45">
    <mergeCell ref="A2:O2"/>
    <mergeCell ref="A3:E3"/>
    <mergeCell ref="G3:H3"/>
    <mergeCell ref="I3:J3"/>
    <mergeCell ref="K3:L3"/>
    <mergeCell ref="M3:N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H35:H36"/>
    <mergeCell ref="I4:I5"/>
    <mergeCell ref="I35:I36"/>
    <mergeCell ref="J4:J5"/>
    <mergeCell ref="J35:J36"/>
    <mergeCell ref="K4:K5"/>
    <mergeCell ref="L4:L5"/>
    <mergeCell ref="M4:M5"/>
    <mergeCell ref="N4:N5"/>
    <mergeCell ref="O3:O5"/>
    <mergeCell ref="O35:O36"/>
    <mergeCell ref="B4:C5"/>
    <mergeCell ref="B6:C8"/>
    <mergeCell ref="B9:C11"/>
    <mergeCell ref="B12:C13"/>
    <mergeCell ref="B14:C15"/>
    <mergeCell ref="B16:C18"/>
    <mergeCell ref="B19:C22"/>
    <mergeCell ref="B28:C30"/>
  </mergeCells>
  <pageMargins left="0.75" right="0.75" top="1" bottom="1" header="0.5" footer="0.5"/>
  <pageSetup paperSize="9" scale="6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zoomScale="85" zoomScaleNormal="85" topLeftCell="B13" workbookViewId="0">
      <selection activeCell="I25" sqref="I25:I31"/>
    </sheetView>
  </sheetViews>
  <sheetFormatPr defaultColWidth="8.72727272727273" defaultRowHeight="14"/>
  <cols>
    <col min="1" max="1" width="8.72727272727273" style="24"/>
    <col min="2" max="2" width="16.6818181818182" style="24" customWidth="1"/>
    <col min="3" max="3" width="34.3272727272727" style="24" customWidth="1"/>
    <col min="4" max="4" width="20.5272727272727" style="24" customWidth="1"/>
    <col min="5" max="5" width="17.5363636363636" style="24" customWidth="1"/>
    <col min="6" max="6" width="16.6727272727273" style="24" customWidth="1"/>
    <col min="7" max="7" width="16.7909090909091" style="24" customWidth="1"/>
    <col min="8" max="8" width="13.4727272727273" style="24" customWidth="1"/>
    <col min="9" max="9" width="15.6181818181818" style="24" customWidth="1"/>
    <col min="10" max="10" width="16.0272727272727" style="24" customWidth="1"/>
    <col min="11" max="11" width="12.8181818181818" style="24"/>
    <col min="12" max="16384" width="8.72727272727273" style="24"/>
  </cols>
  <sheetData>
    <row r="1" spans="1:12">
      <c r="A1" s="24" t="s">
        <v>212</v>
      </c>
      <c r="B1" s="24" t="s">
        <v>213</v>
      </c>
      <c r="C1" s="25" t="s">
        <v>213</v>
      </c>
      <c r="D1" s="25" t="s">
        <v>214</v>
      </c>
      <c r="E1" s="25" t="s">
        <v>215</v>
      </c>
      <c r="F1" s="25" t="s">
        <v>216</v>
      </c>
      <c r="G1" s="25" t="s">
        <v>217</v>
      </c>
      <c r="H1" s="24" t="s">
        <v>218</v>
      </c>
      <c r="I1" s="24" t="s">
        <v>219</v>
      </c>
      <c r="J1" s="24" t="s">
        <v>220</v>
      </c>
    </row>
    <row r="2" spans="1:12">
      <c r="A2" s="26">
        <v>1</v>
      </c>
      <c r="B2" s="27" t="s">
        <v>221</v>
      </c>
      <c r="C2" s="24" t="s">
        <v>222</v>
      </c>
      <c r="D2" s="28" t="s">
        <v>223</v>
      </c>
      <c r="E2" s="28"/>
      <c r="F2" s="29">
        <v>200000</v>
      </c>
      <c r="G2" s="29"/>
      <c r="H2" s="29">
        <v>200000</v>
      </c>
      <c r="I2" s="29">
        <v>200000</v>
      </c>
      <c r="J2" s="30">
        <f t="shared" ref="J2:J16" si="0">(H2-I2)/H2</f>
        <v>0</v>
      </c>
    </row>
    <row r="3" spans="1:12">
      <c r="A3" s="26">
        <v>2</v>
      </c>
      <c r="B3" s="27" t="s">
        <v>224</v>
      </c>
      <c r="C3" s="25" t="s">
        <v>225</v>
      </c>
      <c r="D3" s="28" t="s">
        <v>223</v>
      </c>
      <c r="E3" s="28"/>
      <c r="F3" s="29">
        <v>100000</v>
      </c>
      <c r="G3" s="29"/>
      <c r="H3" s="29">
        <v>100000</v>
      </c>
      <c r="I3" s="29">
        <v>95930</v>
      </c>
      <c r="J3" s="30">
        <f t="shared" si="0"/>
        <v>0.0407</v>
      </c>
    </row>
    <row r="4" spans="1:12">
      <c r="A4" s="26">
        <v>3</v>
      </c>
      <c r="B4" s="27" t="s">
        <v>226</v>
      </c>
      <c r="C4" s="25" t="s">
        <v>227</v>
      </c>
      <c r="D4" s="28" t="s">
        <v>223</v>
      </c>
      <c r="E4" s="28"/>
      <c r="F4" s="29">
        <v>20000</v>
      </c>
      <c r="G4" s="29"/>
      <c r="H4" s="29">
        <v>20000</v>
      </c>
      <c r="I4" s="29">
        <v>20000</v>
      </c>
      <c r="J4" s="30">
        <f t="shared" si="0"/>
        <v>0</v>
      </c>
    </row>
    <row r="5" spans="1:12">
      <c r="A5" s="26">
        <v>4</v>
      </c>
      <c r="B5" s="27" t="s">
        <v>228</v>
      </c>
      <c r="C5" s="25" t="s">
        <v>229</v>
      </c>
      <c r="D5" s="28" t="s">
        <v>223</v>
      </c>
      <c r="E5" s="28"/>
      <c r="F5" s="29">
        <v>50000</v>
      </c>
      <c r="G5" s="29"/>
      <c r="H5" s="29">
        <v>50000</v>
      </c>
      <c r="I5" s="29"/>
      <c r="J5" s="30">
        <f t="shared" si="0"/>
        <v>1</v>
      </c>
    </row>
    <row r="6" spans="1:12">
      <c r="A6" s="26">
        <v>5</v>
      </c>
      <c r="B6" s="27" t="s">
        <v>230</v>
      </c>
      <c r="C6" s="25" t="s">
        <v>231</v>
      </c>
      <c r="D6" s="28" t="s">
        <v>223</v>
      </c>
      <c r="E6" s="28"/>
      <c r="F6" s="29">
        <v>50000</v>
      </c>
      <c r="G6" s="29"/>
      <c r="H6" s="29">
        <v>50000</v>
      </c>
      <c r="I6" s="29">
        <v>43756</v>
      </c>
      <c r="J6" s="30">
        <f t="shared" si="0"/>
        <v>0.12488</v>
      </c>
      <c r="K6" s="30">
        <f>(8-7.38)/8</f>
        <v>0.0775</v>
      </c>
    </row>
    <row r="7" spans="1:12">
      <c r="A7" s="26">
        <v>6</v>
      </c>
      <c r="B7" s="27" t="s">
        <v>230</v>
      </c>
      <c r="C7" s="25" t="s">
        <v>231</v>
      </c>
      <c r="D7" s="28" t="s">
        <v>223</v>
      </c>
      <c r="E7" s="28"/>
      <c r="F7" s="29">
        <v>30000</v>
      </c>
      <c r="G7" s="29"/>
      <c r="H7" s="29">
        <v>30000</v>
      </c>
      <c r="I7" s="29">
        <v>30000</v>
      </c>
      <c r="J7" s="30">
        <f t="shared" si="0"/>
        <v>0</v>
      </c>
    </row>
    <row r="8" spans="1:12">
      <c r="A8" s="26">
        <v>7</v>
      </c>
      <c r="B8" s="27" t="s">
        <v>232</v>
      </c>
      <c r="C8" s="25" t="s">
        <v>233</v>
      </c>
      <c r="D8" s="28" t="s">
        <v>223</v>
      </c>
      <c r="E8" s="28"/>
      <c r="F8" s="29">
        <v>50000</v>
      </c>
      <c r="G8" s="29"/>
      <c r="H8" s="29">
        <v>50000</v>
      </c>
      <c r="I8" s="29">
        <v>33029.8</v>
      </c>
      <c r="J8" s="30">
        <f t="shared" si="0"/>
        <v>0.339404</v>
      </c>
    </row>
    <row r="9" spans="1:12">
      <c r="A9" s="26">
        <v>8</v>
      </c>
      <c r="B9" s="27" t="s">
        <v>234</v>
      </c>
      <c r="C9" s="25" t="s">
        <v>235</v>
      </c>
      <c r="D9" s="28" t="s">
        <v>223</v>
      </c>
      <c r="E9" s="28"/>
      <c r="F9" s="29">
        <v>50000</v>
      </c>
      <c r="G9" s="29"/>
      <c r="H9" s="29">
        <v>50000</v>
      </c>
      <c r="I9" s="29">
        <v>40326</v>
      </c>
      <c r="J9" s="30">
        <f t="shared" si="0"/>
        <v>0.19348</v>
      </c>
    </row>
    <row r="10" ht="14.75" spans="1:12">
      <c r="A10" s="26">
        <v>9</v>
      </c>
      <c r="B10" s="27" t="s">
        <v>236</v>
      </c>
      <c r="C10" s="25" t="s">
        <v>237</v>
      </c>
      <c r="D10" s="28" t="s">
        <v>223</v>
      </c>
      <c r="E10" s="28"/>
      <c r="F10" s="29">
        <v>50000</v>
      </c>
      <c r="G10" s="29"/>
      <c r="H10" s="29">
        <v>50000</v>
      </c>
      <c r="I10" s="29">
        <v>50000</v>
      </c>
      <c r="J10" s="30">
        <f t="shared" si="0"/>
        <v>0</v>
      </c>
    </row>
    <row r="11" ht="14.75" spans="1:12">
      <c r="A11" s="26">
        <v>10</v>
      </c>
      <c r="B11" s="27" t="s">
        <v>238</v>
      </c>
      <c r="C11" s="25" t="s">
        <v>127</v>
      </c>
      <c r="D11" s="28" t="s">
        <v>223</v>
      </c>
      <c r="E11" s="28"/>
      <c r="F11" s="29">
        <v>2000000</v>
      </c>
      <c r="G11" s="29">
        <v>-1000000</v>
      </c>
      <c r="H11" s="29">
        <v>1000000</v>
      </c>
      <c r="I11" s="29">
        <v>1000000</v>
      </c>
      <c r="J11" s="30">
        <f t="shared" si="0"/>
        <v>0</v>
      </c>
      <c r="K11" s="31">
        <v>276</v>
      </c>
      <c r="L11" s="31">
        <v>259.16</v>
      </c>
    </row>
    <row r="12" spans="1:12">
      <c r="A12" s="26">
        <v>11</v>
      </c>
      <c r="B12" s="27" t="s">
        <v>238</v>
      </c>
      <c r="C12" s="25" t="s">
        <v>127</v>
      </c>
      <c r="D12" s="28" t="s">
        <v>223</v>
      </c>
      <c r="E12" s="28"/>
      <c r="F12" s="29"/>
      <c r="G12" s="29">
        <v>1000000</v>
      </c>
      <c r="H12" s="29">
        <v>1000000</v>
      </c>
      <c r="I12" s="29">
        <v>831600</v>
      </c>
      <c r="J12" s="30">
        <f t="shared" si="0"/>
        <v>0.1684</v>
      </c>
      <c r="K12" s="30">
        <f>(K11-L11)/K11</f>
        <v>0.0610144927536231</v>
      </c>
    </row>
    <row r="13" ht="14.75" spans="1:12">
      <c r="A13" s="26">
        <v>12</v>
      </c>
      <c r="B13" s="27" t="s">
        <v>238</v>
      </c>
      <c r="C13" s="25" t="s">
        <v>127</v>
      </c>
      <c r="D13" s="28" t="s">
        <v>239</v>
      </c>
      <c r="E13" s="28" t="s">
        <v>223</v>
      </c>
      <c r="F13" s="29"/>
      <c r="G13" s="29">
        <v>760000</v>
      </c>
      <c r="H13" s="29">
        <v>760000</v>
      </c>
      <c r="I13" s="29">
        <v>760000</v>
      </c>
      <c r="J13" s="30">
        <f t="shared" si="0"/>
        <v>0</v>
      </c>
    </row>
    <row r="14" ht="14.75" spans="1:12">
      <c r="A14" s="26">
        <v>13</v>
      </c>
      <c r="B14" s="27" t="s">
        <v>240</v>
      </c>
      <c r="C14" s="25" t="s">
        <v>128</v>
      </c>
      <c r="D14" s="28" t="s">
        <v>223</v>
      </c>
      <c r="E14" s="28"/>
      <c r="F14" s="29">
        <v>50000</v>
      </c>
      <c r="G14" s="29"/>
      <c r="H14" s="29">
        <v>50000</v>
      </c>
      <c r="I14" s="29">
        <v>46208.06</v>
      </c>
      <c r="J14" s="30">
        <f t="shared" si="0"/>
        <v>0.0758388000000001</v>
      </c>
      <c r="K14" s="31">
        <v>40</v>
      </c>
      <c r="L14" s="31">
        <v>38.69</v>
      </c>
    </row>
    <row r="15" ht="14.75" spans="1:12">
      <c r="A15" s="26">
        <v>14</v>
      </c>
      <c r="B15" s="27" t="s">
        <v>240</v>
      </c>
      <c r="C15" s="25" t="s">
        <v>128</v>
      </c>
      <c r="D15" s="28" t="s">
        <v>223</v>
      </c>
      <c r="E15" s="28"/>
      <c r="F15" s="29">
        <v>350000</v>
      </c>
      <c r="G15" s="29"/>
      <c r="H15" s="29">
        <v>350000</v>
      </c>
      <c r="I15" s="29">
        <v>340672</v>
      </c>
      <c r="J15" s="30">
        <f t="shared" si="0"/>
        <v>0.0266514285714286</v>
      </c>
      <c r="K15" s="30">
        <f>(K14-L14)/K14</f>
        <v>0.0327500000000001</v>
      </c>
    </row>
    <row r="16" ht="14.75" spans="1:12">
      <c r="A16" s="26">
        <v>15</v>
      </c>
      <c r="B16" s="27" t="s">
        <v>241</v>
      </c>
      <c r="C16" s="25" t="s">
        <v>242</v>
      </c>
      <c r="D16" s="28" t="s">
        <v>223</v>
      </c>
      <c r="E16" s="28"/>
      <c r="F16" s="29">
        <v>80000</v>
      </c>
      <c r="G16" s="29"/>
      <c r="H16" s="29">
        <v>80000</v>
      </c>
      <c r="I16" s="29">
        <v>76794</v>
      </c>
      <c r="J16" s="30">
        <f t="shared" si="0"/>
        <v>0.040075</v>
      </c>
      <c r="K16" s="31">
        <v>10</v>
      </c>
      <c r="L16" s="31">
        <v>9.68</v>
      </c>
    </row>
    <row r="17" spans="1:12">
      <c r="A17" s="26">
        <v>16</v>
      </c>
      <c r="B17" s="27" t="s">
        <v>241</v>
      </c>
      <c r="C17" s="25" t="s">
        <v>242</v>
      </c>
      <c r="D17" s="28" t="s">
        <v>223</v>
      </c>
      <c r="E17" s="28"/>
      <c r="F17" s="29">
        <v>20000</v>
      </c>
      <c r="G17" s="29"/>
      <c r="H17" s="29">
        <v>20000</v>
      </c>
      <c r="I17" s="29">
        <v>20000</v>
      </c>
      <c r="J17" s="30">
        <f t="shared" ref="J17:J31" si="1">(H17-I17)/H17</f>
        <v>0</v>
      </c>
      <c r="K17" s="30">
        <f>(K16-L16)/K16</f>
        <v>0.032</v>
      </c>
    </row>
    <row r="18" ht="14.75" spans="1:12">
      <c r="A18" s="26">
        <v>17</v>
      </c>
      <c r="B18" s="27" t="s">
        <v>243</v>
      </c>
      <c r="C18" s="25" t="s">
        <v>129</v>
      </c>
      <c r="D18" s="28" t="s">
        <v>223</v>
      </c>
      <c r="E18" s="28"/>
      <c r="F18" s="29">
        <v>400000</v>
      </c>
      <c r="G18" s="29"/>
      <c r="H18" s="29">
        <v>400000</v>
      </c>
      <c r="I18" s="29"/>
      <c r="J18" s="30">
        <f t="shared" si="1"/>
        <v>1</v>
      </c>
    </row>
    <row r="19" ht="14.75" spans="1:12">
      <c r="A19" s="26">
        <v>18</v>
      </c>
      <c r="B19" s="27" t="s">
        <v>244</v>
      </c>
      <c r="C19" s="25" t="s">
        <v>245</v>
      </c>
      <c r="D19" s="28" t="s">
        <v>223</v>
      </c>
      <c r="E19" s="28"/>
      <c r="F19" s="29">
        <v>250000</v>
      </c>
      <c r="G19" s="29"/>
      <c r="H19" s="29">
        <v>250000</v>
      </c>
      <c r="I19" s="29">
        <v>41317.84</v>
      </c>
      <c r="J19" s="30">
        <f t="shared" si="1"/>
        <v>0.83472864</v>
      </c>
      <c r="K19" s="31">
        <v>27</v>
      </c>
      <c r="L19" s="31">
        <v>6.13</v>
      </c>
    </row>
    <row r="20" spans="1:12">
      <c r="A20" s="26">
        <v>19</v>
      </c>
      <c r="B20" s="27" t="s">
        <v>244</v>
      </c>
      <c r="C20" s="25" t="s">
        <v>245</v>
      </c>
      <c r="D20" s="28" t="s">
        <v>223</v>
      </c>
      <c r="E20" s="28"/>
      <c r="F20" s="29">
        <v>20000</v>
      </c>
      <c r="G20" s="29"/>
      <c r="H20" s="29">
        <v>20000</v>
      </c>
      <c r="I20" s="29">
        <v>20000</v>
      </c>
      <c r="J20" s="30">
        <f t="shared" si="1"/>
        <v>0</v>
      </c>
      <c r="K20" s="30">
        <f>(K19-L19)/K19</f>
        <v>0.772962962962963</v>
      </c>
    </row>
    <row r="21" spans="1:12">
      <c r="A21" s="26">
        <v>20</v>
      </c>
      <c r="B21" s="27" t="s">
        <v>246</v>
      </c>
      <c r="C21" s="25" t="s">
        <v>130</v>
      </c>
      <c r="D21" s="28" t="s">
        <v>247</v>
      </c>
      <c r="E21" s="28" t="s">
        <v>223</v>
      </c>
      <c r="F21" s="29"/>
      <c r="G21" s="29">
        <v>34000</v>
      </c>
      <c r="H21" s="29">
        <v>34000</v>
      </c>
      <c r="I21" s="29">
        <v>24677.12</v>
      </c>
      <c r="J21" s="30">
        <f t="shared" si="1"/>
        <v>0.274202352941177</v>
      </c>
    </row>
    <row r="22" spans="1:12">
      <c r="A22" s="26">
        <v>21</v>
      </c>
      <c r="B22" s="27" t="s">
        <v>246</v>
      </c>
      <c r="C22" s="25" t="s">
        <v>130</v>
      </c>
      <c r="D22" s="28" t="s">
        <v>247</v>
      </c>
      <c r="E22" s="28" t="s">
        <v>223</v>
      </c>
      <c r="F22" s="29"/>
      <c r="G22" s="29">
        <v>60000</v>
      </c>
      <c r="H22" s="29">
        <v>60000</v>
      </c>
      <c r="I22" s="29"/>
      <c r="J22" s="30">
        <f t="shared" si="1"/>
        <v>1</v>
      </c>
    </row>
    <row r="23" spans="1:12">
      <c r="B23" s="24" t="s">
        <v>246</v>
      </c>
      <c r="C23" s="25" t="s">
        <v>130</v>
      </c>
      <c r="D23" s="28" t="s">
        <v>247</v>
      </c>
      <c r="E23" s="28" t="s">
        <v>223</v>
      </c>
      <c r="F23" s="29"/>
      <c r="G23" s="29">
        <v>480000</v>
      </c>
      <c r="H23" s="29">
        <v>480000</v>
      </c>
      <c r="I23" s="29">
        <v>241996.84</v>
      </c>
      <c r="J23" s="30">
        <f t="shared" si="1"/>
        <v>0.495839916666667</v>
      </c>
    </row>
    <row r="24" spans="1:12">
      <c r="B24" s="24" t="s">
        <v>248</v>
      </c>
      <c r="C24" s="25" t="s">
        <v>249</v>
      </c>
      <c r="D24" s="28" t="s">
        <v>250</v>
      </c>
      <c r="E24" s="28"/>
      <c r="F24" s="29"/>
      <c r="G24" s="29">
        <v>298000</v>
      </c>
      <c r="H24" s="29">
        <v>298000</v>
      </c>
      <c r="I24" s="29">
        <v>298000</v>
      </c>
      <c r="J24" s="30">
        <f t="shared" si="1"/>
        <v>0</v>
      </c>
    </row>
    <row r="25" spans="1:12">
      <c r="B25" s="24" t="s">
        <v>251</v>
      </c>
      <c r="C25" s="25" t="s">
        <v>252</v>
      </c>
      <c r="D25" s="28" t="s">
        <v>253</v>
      </c>
      <c r="E25" s="28" t="s">
        <v>254</v>
      </c>
      <c r="F25" s="29"/>
      <c r="G25" s="29">
        <v>148600</v>
      </c>
      <c r="H25" s="29">
        <v>148600</v>
      </c>
      <c r="I25" s="29">
        <v>147325.76</v>
      </c>
      <c r="J25" s="30">
        <f t="shared" si="1"/>
        <v>0.00857496635262443</v>
      </c>
    </row>
    <row r="26" spans="1:12">
      <c r="B26" s="24" t="s">
        <v>251</v>
      </c>
      <c r="C26" s="25" t="s">
        <v>252</v>
      </c>
      <c r="D26" s="28" t="s">
        <v>253</v>
      </c>
      <c r="E26" s="28" t="s">
        <v>254</v>
      </c>
      <c r="F26" s="29"/>
      <c r="G26" s="29">
        <v>43000</v>
      </c>
      <c r="H26" s="29">
        <v>43000</v>
      </c>
      <c r="I26" s="29">
        <v>36120</v>
      </c>
      <c r="J26" s="30">
        <f t="shared" si="1"/>
        <v>0.16</v>
      </c>
    </row>
    <row r="27" spans="1:12">
      <c r="B27" s="24" t="s">
        <v>251</v>
      </c>
      <c r="C27" s="25" t="s">
        <v>252</v>
      </c>
      <c r="D27" s="28" t="s">
        <v>253</v>
      </c>
      <c r="E27" s="28" t="s">
        <v>254</v>
      </c>
      <c r="F27" s="29"/>
      <c r="G27" s="29">
        <v>19930</v>
      </c>
      <c r="H27" s="29">
        <v>19930</v>
      </c>
      <c r="I27" s="29">
        <v>18681.6</v>
      </c>
      <c r="J27" s="30">
        <f t="shared" si="1"/>
        <v>0.0626392373306574</v>
      </c>
    </row>
    <row r="28" spans="1:12">
      <c r="B28" s="24" t="s">
        <v>251</v>
      </c>
      <c r="C28" s="25" t="s">
        <v>252</v>
      </c>
      <c r="D28" s="28" t="s">
        <v>253</v>
      </c>
      <c r="E28" s="28" t="s">
        <v>254</v>
      </c>
      <c r="F28" s="29"/>
      <c r="G28" s="29">
        <v>1800</v>
      </c>
      <c r="H28" s="29">
        <v>1800</v>
      </c>
      <c r="I28" s="29">
        <v>1678.34</v>
      </c>
      <c r="J28" s="30">
        <f t="shared" si="1"/>
        <v>0.0675888888888889</v>
      </c>
    </row>
    <row r="29" spans="1:12">
      <c r="B29" s="24" t="s">
        <v>251</v>
      </c>
      <c r="C29" s="25" t="s">
        <v>252</v>
      </c>
      <c r="D29" s="28" t="s">
        <v>253</v>
      </c>
      <c r="E29" s="28" t="s">
        <v>254</v>
      </c>
      <c r="F29" s="29"/>
      <c r="G29" s="29">
        <v>46200</v>
      </c>
      <c r="H29" s="29">
        <v>46200</v>
      </c>
      <c r="I29" s="29">
        <v>44749.12</v>
      </c>
      <c r="J29" s="30">
        <f t="shared" si="1"/>
        <v>0.0314043290043289</v>
      </c>
    </row>
    <row r="30" spans="1:12">
      <c r="B30" s="24" t="s">
        <v>251</v>
      </c>
      <c r="C30" s="25" t="s">
        <v>252</v>
      </c>
      <c r="D30" s="28" t="s">
        <v>253</v>
      </c>
      <c r="E30" s="28" t="s">
        <v>254</v>
      </c>
      <c r="F30" s="29"/>
      <c r="G30" s="29">
        <v>120000</v>
      </c>
      <c r="H30" s="29">
        <v>120000</v>
      </c>
      <c r="I30" s="29"/>
      <c r="J30" s="30">
        <f t="shared" si="1"/>
        <v>1</v>
      </c>
    </row>
    <row r="31" spans="1:12">
      <c r="B31" s="24" t="s">
        <v>251</v>
      </c>
      <c r="C31" s="25" t="s">
        <v>252</v>
      </c>
      <c r="D31" s="28" t="s">
        <v>253</v>
      </c>
      <c r="E31" s="28" t="s">
        <v>254</v>
      </c>
      <c r="F31" s="29"/>
      <c r="G31" s="29">
        <v>470</v>
      </c>
      <c r="H31" s="29">
        <v>470</v>
      </c>
      <c r="I31" s="29">
        <v>447.64</v>
      </c>
      <c r="J31" s="30">
        <f t="shared" si="1"/>
        <v>0.0475744680851064</v>
      </c>
    </row>
  </sheetData>
  <autoFilter xmlns:etc="http://www.wps.cn/officeDocument/2017/etCustomData" ref="A1:N31" etc:filterBottomFollowUsedRange="0">
    <extLst/>
  </autoFilter>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30"/>
  <sheetViews>
    <sheetView topLeftCell="A7" workbookViewId="0">
      <selection activeCell="E16" sqref="E16:E18"/>
    </sheetView>
  </sheetViews>
  <sheetFormatPr defaultColWidth="8.72727272727273" defaultRowHeight="14"/>
  <cols>
    <col min="3" max="3" width="36.7272727272727" style="1" customWidth="1"/>
    <col min="4" max="4" width="22.8181818181818" customWidth="1"/>
    <col min="5" max="5" width="12.0909090909091" customWidth="1"/>
    <col min="6" max="6" width="20.4545454545455" customWidth="1"/>
    <col min="7" max="7" width="18.3636363636364" customWidth="1"/>
    <col min="9" max="9" width="12.8181818181818"/>
  </cols>
  <sheetData>
    <row r="1" ht="15.5" customHeight="1"/>
    <row r="2" ht="14.75" spans="2:9">
      <c r="B2" s="2" t="s">
        <v>212</v>
      </c>
      <c r="C2" s="3" t="s">
        <v>213</v>
      </c>
      <c r="D2" s="3" t="s">
        <v>255</v>
      </c>
      <c r="E2" s="2" t="s">
        <v>218</v>
      </c>
      <c r="F2" s="2" t="s">
        <v>256</v>
      </c>
      <c r="G2" s="2" t="s">
        <v>257</v>
      </c>
    </row>
    <row r="3" ht="14.75" spans="2:9">
      <c r="B3" s="4" t="s">
        <v>258</v>
      </c>
      <c r="C3" s="5" t="s">
        <v>222</v>
      </c>
      <c r="D3" s="5" t="s">
        <v>259</v>
      </c>
      <c r="E3" s="6">
        <v>20</v>
      </c>
      <c r="F3" s="6">
        <v>20</v>
      </c>
      <c r="G3" s="7">
        <v>0</v>
      </c>
    </row>
    <row r="4" ht="14.75" spans="2:9">
      <c r="B4" s="4" t="s">
        <v>260</v>
      </c>
      <c r="C4" s="5" t="s">
        <v>225</v>
      </c>
      <c r="D4" s="5" t="s">
        <v>259</v>
      </c>
      <c r="E4" s="6">
        <v>10</v>
      </c>
      <c r="F4" s="6">
        <v>9.59</v>
      </c>
      <c r="G4" s="8">
        <v>0.0407</v>
      </c>
    </row>
    <row r="5" ht="15.5" customHeight="1" spans="2:9">
      <c r="B5" s="4" t="s">
        <v>261</v>
      </c>
      <c r="C5" s="5" t="s">
        <v>227</v>
      </c>
      <c r="D5" s="5" t="s">
        <v>259</v>
      </c>
      <c r="E5" s="6">
        <v>2</v>
      </c>
      <c r="F5" s="6">
        <v>2</v>
      </c>
      <c r="G5" s="7">
        <v>0</v>
      </c>
    </row>
    <row r="6" ht="14.75" spans="2:9">
      <c r="B6" s="4" t="s">
        <v>262</v>
      </c>
      <c r="C6" s="5" t="s">
        <v>229</v>
      </c>
      <c r="D6" s="5" t="s">
        <v>259</v>
      </c>
      <c r="E6" s="6">
        <v>5</v>
      </c>
      <c r="F6" s="6">
        <v>0</v>
      </c>
      <c r="G6" s="7">
        <v>1</v>
      </c>
    </row>
    <row r="7" ht="14.75" spans="2:9">
      <c r="B7" s="4" t="s">
        <v>263</v>
      </c>
      <c r="C7" s="5" t="s">
        <v>231</v>
      </c>
      <c r="D7" s="5" t="s">
        <v>259</v>
      </c>
      <c r="E7" s="6">
        <v>8</v>
      </c>
      <c r="F7" s="6">
        <v>7.38</v>
      </c>
      <c r="G7" s="8">
        <v>0.0775</v>
      </c>
    </row>
    <row r="8" ht="14.75" spans="2:9">
      <c r="B8" s="4" t="s">
        <v>264</v>
      </c>
      <c r="C8" s="5" t="s">
        <v>233</v>
      </c>
      <c r="D8" s="5" t="s">
        <v>259</v>
      </c>
      <c r="E8" s="6">
        <v>5</v>
      </c>
      <c r="F8" s="6">
        <v>3.3</v>
      </c>
      <c r="G8" s="8">
        <v>0.3394</v>
      </c>
    </row>
    <row r="9" ht="14.75" spans="2:9">
      <c r="B9" s="4" t="s">
        <v>265</v>
      </c>
      <c r="C9" s="5" t="s">
        <v>235</v>
      </c>
      <c r="D9" s="5" t="s">
        <v>259</v>
      </c>
      <c r="E9" s="6">
        <v>5</v>
      </c>
      <c r="F9" s="6">
        <v>4.03</v>
      </c>
      <c r="G9" s="8">
        <v>0.1935</v>
      </c>
    </row>
    <row r="10" ht="14.75" spans="2:9">
      <c r="B10" s="4" t="s">
        <v>266</v>
      </c>
      <c r="C10" s="5" t="s">
        <v>237</v>
      </c>
      <c r="D10" s="5" t="s">
        <v>259</v>
      </c>
      <c r="E10" s="6">
        <v>5</v>
      </c>
      <c r="F10" s="6">
        <v>5</v>
      </c>
      <c r="G10" s="7">
        <v>0</v>
      </c>
    </row>
    <row r="11" ht="14.75" spans="2:9">
      <c r="B11" s="4" t="s">
        <v>267</v>
      </c>
      <c r="C11" s="9" t="s">
        <v>127</v>
      </c>
      <c r="D11" s="5" t="s">
        <v>259</v>
      </c>
      <c r="E11" s="6">
        <v>276</v>
      </c>
      <c r="F11" s="6">
        <v>259.16</v>
      </c>
      <c r="G11" s="8">
        <v>0.061</v>
      </c>
    </row>
    <row r="12" ht="14.75" spans="2:9">
      <c r="B12" s="4" t="s">
        <v>268</v>
      </c>
      <c r="C12" s="9" t="s">
        <v>128</v>
      </c>
      <c r="D12" s="5" t="s">
        <v>259</v>
      </c>
      <c r="E12" s="6">
        <v>40</v>
      </c>
      <c r="F12" s="6">
        <v>38.69</v>
      </c>
      <c r="G12" s="8">
        <v>0.0328</v>
      </c>
    </row>
    <row r="13" ht="14.75" spans="2:9">
      <c r="B13" s="4" t="s">
        <v>269</v>
      </c>
      <c r="C13" s="5" t="s">
        <v>242</v>
      </c>
      <c r="D13" s="5" t="s">
        <v>259</v>
      </c>
      <c r="E13" s="6">
        <v>10</v>
      </c>
      <c r="F13" s="6">
        <v>9.68</v>
      </c>
      <c r="G13" s="8">
        <v>0.032</v>
      </c>
    </row>
    <row r="14" ht="15.5" customHeight="1" spans="2:9">
      <c r="B14" s="4" t="s">
        <v>270</v>
      </c>
      <c r="C14" s="9" t="s">
        <v>129</v>
      </c>
      <c r="D14" s="5" t="s">
        <v>259</v>
      </c>
      <c r="E14" s="6">
        <v>40</v>
      </c>
      <c r="F14" s="6">
        <v>0</v>
      </c>
      <c r="G14" s="7">
        <v>1</v>
      </c>
    </row>
    <row r="15" ht="14.75" spans="2:9">
      <c r="B15" s="4" t="s">
        <v>271</v>
      </c>
      <c r="C15" s="5" t="s">
        <v>245</v>
      </c>
      <c r="D15" s="5" t="s">
        <v>259</v>
      </c>
      <c r="E15" s="6">
        <v>27</v>
      </c>
      <c r="F15" s="6">
        <v>6.13</v>
      </c>
      <c r="G15" s="8">
        <v>0.773</v>
      </c>
    </row>
    <row r="16" ht="14.75" spans="2:9">
      <c r="B16" s="4" t="s">
        <v>272</v>
      </c>
      <c r="C16" s="5" t="s">
        <v>130</v>
      </c>
      <c r="D16" s="5" t="s">
        <v>273</v>
      </c>
      <c r="E16" s="6">
        <v>57.4</v>
      </c>
      <c r="F16" s="6">
        <v>26.67</v>
      </c>
      <c r="G16" s="10">
        <v>0.535365853658537</v>
      </c>
      <c r="I16" s="11"/>
    </row>
    <row r="17" ht="14.75" spans="2:9">
      <c r="B17" s="4" t="s">
        <v>274</v>
      </c>
      <c r="C17" s="5" t="s">
        <v>249</v>
      </c>
      <c r="D17" s="5" t="s">
        <v>273</v>
      </c>
      <c r="E17" s="6">
        <v>29.8</v>
      </c>
      <c r="F17" s="6">
        <v>29.8</v>
      </c>
      <c r="G17" s="12">
        <v>0</v>
      </c>
      <c r="I17" s="11"/>
    </row>
    <row r="18" ht="16.25" customHeight="1" spans="2:9">
      <c r="B18" s="4" t="s">
        <v>275</v>
      </c>
      <c r="C18" s="5" t="s">
        <v>252</v>
      </c>
      <c r="D18" s="5" t="s">
        <v>273</v>
      </c>
      <c r="E18" s="6">
        <v>38</v>
      </c>
      <c r="F18" s="6">
        <v>24.9</v>
      </c>
      <c r="G18" s="10">
        <v>0.344736842105263</v>
      </c>
      <c r="I18" s="11"/>
    </row>
    <row r="19" ht="15.75" spans="2:9">
      <c r="B19" s="13" t="s">
        <v>105</v>
      </c>
      <c r="C19" s="13"/>
      <c r="D19" s="13"/>
      <c r="E19" s="14">
        <f>SUM(E3:E18)</f>
        <v>578.2</v>
      </c>
      <c r="F19" s="14">
        <f>SUM(F3:F18)</f>
        <v>446.33</v>
      </c>
      <c r="G19" s="15">
        <v>0.228069872016603</v>
      </c>
      <c r="I19" s="11"/>
    </row>
    <row r="21" spans="2:9">
      <c r="C21"/>
    </row>
    <row r="22" ht="15.5" spans="2:9">
      <c r="D22" s="1"/>
      <c r="E22" s="16">
        <v>356</v>
      </c>
      <c r="F22" s="1"/>
    </row>
    <row r="23" spans="2:9">
      <c r="D23" s="1"/>
      <c r="E23" s="17">
        <f>E22/E19</f>
        <v>0.615703908682117</v>
      </c>
      <c r="F23" s="1"/>
    </row>
    <row r="24" spans="2:9">
      <c r="D24" s="1"/>
      <c r="E24" s="1"/>
      <c r="F24" s="1"/>
    </row>
    <row r="25" ht="14.75" spans="2:9">
      <c r="D25" s="1"/>
      <c r="E25" s="1"/>
      <c r="F25" s="1"/>
    </row>
    <row r="26" ht="30.75" spans="2:9">
      <c r="C26" s="18" t="s">
        <v>212</v>
      </c>
      <c r="D26" s="18" t="s">
        <v>213</v>
      </c>
      <c r="E26" s="18" t="s">
        <v>276</v>
      </c>
      <c r="F26" s="18" t="s">
        <v>277</v>
      </c>
      <c r="G26" s="18" t="s">
        <v>278</v>
      </c>
    </row>
    <row r="27" ht="41.25" spans="2:9">
      <c r="C27" s="19">
        <v>1</v>
      </c>
      <c r="D27" s="20" t="s">
        <v>127</v>
      </c>
      <c r="E27" s="19">
        <v>97</v>
      </c>
      <c r="F27" s="19">
        <v>89.33</v>
      </c>
      <c r="G27" s="21" t="s">
        <v>279</v>
      </c>
    </row>
    <row r="28" ht="16.25" spans="2:9">
      <c r="C28" s="19">
        <v>2</v>
      </c>
      <c r="D28" s="20" t="s">
        <v>128</v>
      </c>
      <c r="E28" s="19">
        <v>97</v>
      </c>
      <c r="F28" s="19">
        <v>95</v>
      </c>
      <c r="G28" s="21" t="s">
        <v>280</v>
      </c>
    </row>
    <row r="29" ht="16.25" spans="2:9">
      <c r="C29" s="19">
        <v>3</v>
      </c>
      <c r="D29" s="20" t="s">
        <v>129</v>
      </c>
      <c r="E29" s="19">
        <v>97</v>
      </c>
      <c r="F29" s="19">
        <v>95</v>
      </c>
      <c r="G29" s="21"/>
    </row>
    <row r="30" ht="16.25" spans="2:9">
      <c r="C30" s="22" t="s">
        <v>281</v>
      </c>
      <c r="D30" s="22"/>
      <c r="E30" s="19">
        <f>SUM(E27:E29)/3</f>
        <v>97</v>
      </c>
      <c r="F30" s="19">
        <f>SUM(F27:F29)/3</f>
        <v>93.11</v>
      </c>
      <c r="G30" s="23"/>
    </row>
  </sheetData>
  <autoFilter xmlns:etc="http://www.wps.cn/officeDocument/2017/etCustomData" ref="B2:G19" etc:filterBottomFollowUsedRange="0">
    <extLst/>
  </autoFilter>
  <mergeCells count="2">
    <mergeCell ref="B19:D19"/>
    <mergeCell ref="C30:D3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有专项资金预算的部门 </vt:lpstr>
      <vt:lpstr>无专项资金预算的部门 </vt:lpstr>
      <vt:lpstr>抽查项目打分</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2025-11-13T06:30:59Z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