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<sst xmlns="http://schemas.openxmlformats.org/spreadsheetml/2006/main" count="154" uniqueCount="138">
  <si>
    <t>附件：</t>
  </si>
  <si>
    <r>
      <rPr>
        <b/>
        <sz val="16"/>
        <rFont val="方正仿宋简体"/>
        <charset val="134"/>
      </rPr>
      <t>村史建设项目县级支出绩效评价指标体系（评分表）</t>
    </r>
  </si>
  <si>
    <r>
      <rPr>
        <b/>
        <sz val="9"/>
        <rFont val="方正仿宋简体"/>
        <charset val="134"/>
      </rPr>
      <t>分值权重</t>
    </r>
  </si>
  <si>
    <r>
      <rPr>
        <b/>
        <sz val="9"/>
        <rFont val="方正仿宋简体"/>
        <charset val="134"/>
      </rPr>
      <t>分层分类指标</t>
    </r>
  </si>
  <si>
    <r>
      <rPr>
        <b/>
        <sz val="9"/>
        <rFont val="方正仿宋简体"/>
        <charset val="134"/>
      </rPr>
      <t>指标解释</t>
    </r>
  </si>
  <si>
    <r>
      <rPr>
        <b/>
        <sz val="9"/>
        <rFont val="方正仿宋简体"/>
        <charset val="134"/>
      </rPr>
      <t>评分方法</t>
    </r>
  </si>
  <si>
    <r>
      <rPr>
        <b/>
        <sz val="9"/>
        <color theme="1"/>
        <rFont val="方正仿宋简体"/>
        <charset val="134"/>
      </rPr>
      <t>评价要点及说明</t>
    </r>
  </si>
  <si>
    <r>
      <rPr>
        <b/>
        <sz val="9"/>
        <color rgb="FF000000"/>
        <rFont val="方正仿宋简体"/>
        <charset val="134"/>
      </rPr>
      <t>指标分值</t>
    </r>
  </si>
  <si>
    <r>
      <rPr>
        <b/>
        <sz val="9"/>
        <color rgb="FF000000"/>
        <rFont val="方正仿宋简体"/>
        <charset val="134"/>
      </rPr>
      <t>扣分</t>
    </r>
  </si>
  <si>
    <r>
      <rPr>
        <b/>
        <sz val="9"/>
        <color rgb="FF000000"/>
        <rFont val="方正仿宋简体"/>
        <charset val="134"/>
      </rPr>
      <t>得分</t>
    </r>
  </si>
  <si>
    <r>
      <rPr>
        <b/>
        <sz val="9"/>
        <color rgb="FF000000"/>
        <rFont val="方正仿宋简体"/>
        <charset val="134"/>
      </rPr>
      <t>备注</t>
    </r>
  </si>
  <si>
    <r>
      <rPr>
        <b/>
        <sz val="9"/>
        <rFont val="方正仿宋简体"/>
        <charset val="134"/>
      </rPr>
      <t>分层指标</t>
    </r>
  </si>
  <si>
    <r>
      <rPr>
        <b/>
        <sz val="9"/>
        <rFont val="方正仿宋简体"/>
        <charset val="134"/>
      </rPr>
      <t>适用范围</t>
    </r>
  </si>
  <si>
    <r>
      <rPr>
        <b/>
        <sz val="9"/>
        <rFont val="方正仿宋简体"/>
        <charset val="134"/>
      </rPr>
      <t>一级指标</t>
    </r>
  </si>
  <si>
    <r>
      <rPr>
        <b/>
        <sz val="9"/>
        <rFont val="方正仿宋简体"/>
        <charset val="134"/>
      </rPr>
      <t>二级指标</t>
    </r>
  </si>
  <si>
    <r>
      <rPr>
        <b/>
        <sz val="9"/>
        <color rgb="FF000000"/>
        <rFont val="方正仿宋简体"/>
        <charset val="134"/>
      </rPr>
      <t>三级指标</t>
    </r>
  </si>
  <si>
    <r>
      <rPr>
        <b/>
        <sz val="9"/>
        <rFont val="方正仿宋简体"/>
        <charset val="134"/>
      </rPr>
      <t>方法归类</t>
    </r>
  </si>
  <si>
    <r>
      <rPr>
        <b/>
        <sz val="9"/>
        <rFont val="方正仿宋简体"/>
        <charset val="134"/>
      </rPr>
      <t>计算公式</t>
    </r>
  </si>
  <si>
    <r>
      <rPr>
        <sz val="9"/>
        <rFont val="方正仿宋简体"/>
        <charset val="134"/>
      </rPr>
      <t>通用指标</t>
    </r>
  </si>
  <si>
    <r>
      <rPr>
        <sz val="9"/>
        <rFont val="方正仿宋简体"/>
        <charset val="134"/>
      </rPr>
      <t>所有专项项目</t>
    </r>
  </si>
  <si>
    <r>
      <rPr>
        <sz val="9"/>
        <rFont val="方正仿宋简体"/>
        <charset val="134"/>
      </rPr>
      <t>项目决策</t>
    </r>
  </si>
  <si>
    <r>
      <rPr>
        <sz val="9"/>
        <rFont val="方正仿宋简体"/>
        <charset val="134"/>
      </rPr>
      <t>程序严密</t>
    </r>
  </si>
  <si>
    <r>
      <rPr>
        <sz val="9"/>
        <color rgb="FF000000"/>
        <rFont val="方正仿宋简体"/>
        <charset val="134"/>
      </rPr>
      <t>程序严密性</t>
    </r>
  </si>
  <si>
    <r>
      <rPr>
        <sz val="9"/>
        <rFont val="方正仿宋简体"/>
        <charset val="134"/>
      </rPr>
      <t>项目设立是否经过严格评估论证，是否属于部门职责相符，是否属于公共财政支持范围，是否符合地方事权支出责任划分原则，是否与相关部门同类项目或部门内部相关项目重复</t>
    </r>
  </si>
  <si>
    <r>
      <rPr>
        <sz val="9"/>
        <rFont val="方正仿宋简体"/>
        <charset val="134"/>
      </rPr>
      <t>分级评分法</t>
    </r>
  </si>
  <si>
    <r>
      <rPr>
        <sz val="9"/>
        <rFont val="方正仿宋简体"/>
        <charset val="134"/>
      </rPr>
      <t>不完善</t>
    </r>
  </si>
  <si>
    <r>
      <rPr>
        <sz val="9"/>
        <rFont val="方正仿宋简体"/>
        <charset val="134"/>
      </rPr>
      <t>较完善</t>
    </r>
  </si>
  <si>
    <r>
      <rPr>
        <sz val="9"/>
        <rFont val="方正仿宋简体"/>
        <charset val="134"/>
      </rPr>
      <t>完善</t>
    </r>
  </si>
  <si>
    <r>
      <rPr>
        <sz val="9"/>
        <rFont val="方正仿宋简体"/>
        <charset val="134"/>
      </rPr>
      <t>主要查看专项项目设立是否经过事前评估或可行性论证，是否符合专项设立的基本规范和程序要求。项目设立是否属于部门职责相符，是否属于公共财政支持范围，符合地方事权支出责任划分原则，是否与相关部门同类项目或部门内部相关项目重复。存在一项不符合的为较完善，存在两项及两项以上不符合的为不完善。</t>
    </r>
  </si>
  <si>
    <r>
      <rPr>
        <sz val="9"/>
        <rFont val="方正仿宋简体"/>
        <charset val="134"/>
      </rPr>
      <t>规划合理★</t>
    </r>
  </si>
  <si>
    <r>
      <rPr>
        <sz val="9"/>
        <color rgb="FF000000"/>
        <rFont val="方正仿宋简体"/>
        <charset val="134"/>
      </rPr>
      <t>规划合理性</t>
    </r>
  </si>
  <si>
    <r>
      <rPr>
        <sz val="9"/>
        <rFont val="方正仿宋简体"/>
        <charset val="134"/>
      </rPr>
      <t>项目规划是否符合中、省、州重大决策部署，是否与项目年度目标一致</t>
    </r>
  </si>
  <si>
    <r>
      <rPr>
        <sz val="9"/>
        <rFont val="方正仿宋简体"/>
        <charset val="134"/>
      </rPr>
      <t>不合理</t>
    </r>
  </si>
  <si>
    <r>
      <rPr>
        <sz val="9"/>
        <rFont val="方正仿宋简体"/>
        <charset val="134"/>
      </rPr>
      <t>较合理</t>
    </r>
  </si>
  <si>
    <r>
      <rPr>
        <sz val="9"/>
        <rFont val="方正仿宋简体"/>
        <charset val="134"/>
      </rPr>
      <t>合理</t>
    </r>
  </si>
  <si>
    <r>
      <rPr>
        <sz val="9"/>
        <rFont val="方正仿宋简体"/>
        <charset val="134"/>
      </rPr>
      <t>主要查看项目设立依据是否充分，符合中、省、州重大决策部署和宏观政策规划，项目年度绩效目标与中长期规划是否一致。样本评价中，规划是否与现实需求匹配，是否存在因规划不够合理导致项目效益欠佳的情况。</t>
    </r>
  </si>
  <si>
    <r>
      <rPr>
        <sz val="9"/>
        <rFont val="方正仿宋简体"/>
        <charset val="134"/>
      </rPr>
      <t>规划与现实需求存在差异，扣</t>
    </r>
    <r>
      <rPr>
        <sz val="9"/>
        <rFont val="Times New Roman"/>
        <charset val="134"/>
      </rPr>
      <t>2</t>
    </r>
    <r>
      <rPr>
        <sz val="9"/>
        <rFont val="方正仿宋简体"/>
        <charset val="134"/>
      </rPr>
      <t>分</t>
    </r>
  </si>
  <si>
    <r>
      <rPr>
        <sz val="9"/>
        <rFont val="方正仿宋简体"/>
        <charset val="134"/>
      </rPr>
      <t>制度完备</t>
    </r>
  </si>
  <si>
    <r>
      <rPr>
        <sz val="9"/>
        <color rgb="FF000000"/>
        <rFont val="方正仿宋简体"/>
        <charset val="134"/>
      </rPr>
      <t>制度完备性</t>
    </r>
  </si>
  <si>
    <r>
      <rPr>
        <sz val="9"/>
        <rFont val="方正仿宋简体"/>
        <charset val="134"/>
      </rPr>
      <t>项目指导意见、管理办法、申报指南、实施细则等管理制度是否完善，是否存在脱离实际、缺陷、漏洞导致执行偏离预期</t>
    </r>
  </si>
  <si>
    <r>
      <rPr>
        <sz val="9"/>
        <rFont val="方正仿宋简体"/>
        <charset val="134"/>
      </rPr>
      <t>缺（错）项扣分法</t>
    </r>
  </si>
  <si>
    <r>
      <rPr>
        <sz val="9"/>
        <rFont val="方正仿宋简体"/>
        <charset val="134"/>
      </rPr>
      <t>发现一处扣</t>
    </r>
    <r>
      <rPr>
        <sz val="9"/>
        <rFont val="Times New Roman"/>
        <charset val="134"/>
      </rPr>
      <t>0.5</t>
    </r>
    <r>
      <rPr>
        <sz val="9"/>
        <rFont val="方正仿宋简体"/>
        <charset val="134"/>
      </rPr>
      <t>分，直至扣完</t>
    </r>
  </si>
  <si>
    <r>
      <rPr>
        <sz val="9"/>
        <rFont val="方正仿宋简体"/>
        <charset val="134"/>
      </rPr>
      <t>主要查看项目的相关管理制度机制是否健全完善，在项目执行过程中，是否存在管理制度有悖于实际的情况，是否存在难以操作、无法落地、执行不畅的情况，是否存在不能满足实际需求，未及时动态调整的情况。</t>
    </r>
  </si>
  <si>
    <r>
      <rPr>
        <sz val="9"/>
        <rFont val="方正仿宋简体"/>
        <charset val="134"/>
      </rPr>
      <t>缺少相关管理办法，扣</t>
    </r>
    <r>
      <rPr>
        <sz val="9"/>
        <rFont val="Times New Roman"/>
        <charset val="134"/>
      </rPr>
      <t>0.5</t>
    </r>
    <r>
      <rPr>
        <sz val="9"/>
        <rFont val="方正仿宋简体"/>
        <charset val="134"/>
      </rPr>
      <t>分</t>
    </r>
  </si>
  <si>
    <r>
      <rPr>
        <sz val="9"/>
        <rFont val="方正仿宋简体"/>
        <charset val="134"/>
      </rPr>
      <t>项目实施</t>
    </r>
  </si>
  <si>
    <r>
      <rPr>
        <sz val="9"/>
        <rFont val="方正仿宋简体"/>
        <charset val="134"/>
      </rPr>
      <t>分配合理★</t>
    </r>
  </si>
  <si>
    <r>
      <rPr>
        <sz val="9"/>
        <color rgb="FF000000"/>
        <rFont val="方正仿宋简体"/>
        <charset val="134"/>
      </rPr>
      <t>分配合理性</t>
    </r>
  </si>
  <si>
    <r>
      <rPr>
        <sz val="9"/>
        <rFont val="方正仿宋简体"/>
        <charset val="134"/>
      </rPr>
      <t>项目资金分配结果是否与规划计划一致；是否按规定及时分配专项预算资金</t>
    </r>
  </si>
  <si>
    <r>
      <rPr>
        <sz val="9"/>
        <rFont val="方正仿宋简体"/>
        <charset val="134"/>
      </rPr>
      <t>是否评分法</t>
    </r>
  </si>
  <si>
    <r>
      <rPr>
        <sz val="9"/>
        <rFont val="方正仿宋简体"/>
        <charset val="134"/>
      </rPr>
      <t>否</t>
    </r>
  </si>
  <si>
    <r>
      <rPr>
        <sz val="9"/>
        <rFont val="方正仿宋简体"/>
        <charset val="134"/>
      </rPr>
      <t>是</t>
    </r>
  </si>
  <si>
    <r>
      <rPr>
        <sz val="9"/>
        <rFont val="方正仿宋简体"/>
        <charset val="134"/>
      </rPr>
      <t>按项目法分配的项目，以所有项目点实施完成情况与规划计划情况进行对比。按因素法分配的项目和据实据效分配的项目，将资金分配方向与规划计划支持方向进行对比；省级接到中央一般性转移支付和专项转移支付后，应当在</t>
    </r>
    <r>
      <rPr>
        <sz val="9"/>
        <rFont val="Times New Roman"/>
        <charset val="134"/>
      </rPr>
      <t>30</t>
    </r>
    <r>
      <rPr>
        <sz val="9"/>
        <rFont val="方正仿宋简体"/>
        <charset val="134"/>
      </rPr>
      <t>日内正式下达到本行政区域县级以上各级政府；县级以上地方各级预算安排对下级政府的一般性转移支付和专项转移支付，应当分别在本级人民代表大会批准预算后的</t>
    </r>
    <r>
      <rPr>
        <sz val="9"/>
        <rFont val="Times New Roman"/>
        <charset val="134"/>
      </rPr>
      <t>30</t>
    </r>
    <r>
      <rPr>
        <sz val="9"/>
        <rFont val="方正仿宋简体"/>
        <charset val="134"/>
      </rPr>
      <t>日和</t>
    </r>
    <r>
      <rPr>
        <sz val="9"/>
        <rFont val="Times New Roman"/>
        <charset val="134"/>
      </rPr>
      <t>60</t>
    </r>
    <r>
      <rPr>
        <sz val="9"/>
        <rFont val="方正仿宋简体"/>
        <charset val="134"/>
      </rPr>
      <t>日内正式下达；《预算法》其他规定；分配依据充分的得分，明显不充分扣分。两种情况分值权重各占一半。</t>
    </r>
  </si>
  <si>
    <r>
      <rPr>
        <sz val="9"/>
        <rFont val="方正仿宋简体"/>
        <charset val="134"/>
      </rPr>
      <t>使用合规</t>
    </r>
  </si>
  <si>
    <r>
      <rPr>
        <sz val="9"/>
        <color rgb="FF000000"/>
        <rFont val="方正仿宋简体"/>
        <charset val="134"/>
      </rPr>
      <t>资金使用合规性</t>
    </r>
  </si>
  <si>
    <r>
      <rPr>
        <sz val="9"/>
        <rFont val="方正仿宋简体"/>
        <charset val="134"/>
      </rPr>
      <t>项目资金使用是否符合相关的财务管理制度规定</t>
    </r>
  </si>
  <si>
    <r>
      <rPr>
        <sz val="9"/>
        <rFont val="方正仿宋简体"/>
        <charset val="134"/>
      </rPr>
      <t>项目资金是否符合国家财经法规和财务管理制度及有关专项资金管理办法规定；资金拨付是否有完整的审批程序和手续；是否符合项目预算批复或合同规定用途；是否存在截留、挤占、挪用、虚列支出等情况</t>
    </r>
  </si>
  <si>
    <r>
      <rPr>
        <sz val="9"/>
        <rFont val="方正仿宋简体"/>
        <charset val="134"/>
      </rPr>
      <t>执行有效</t>
    </r>
  </si>
  <si>
    <r>
      <rPr>
        <sz val="9"/>
        <color rgb="FF000000"/>
        <rFont val="方正仿宋简体"/>
        <charset val="134"/>
      </rPr>
      <t>制度执行有效性</t>
    </r>
  </si>
  <si>
    <r>
      <rPr>
        <sz val="9"/>
        <rFont val="方正仿宋简体"/>
        <charset val="134"/>
      </rPr>
      <t>项目实施是否符合相关管理制度规定</t>
    </r>
  </si>
  <si>
    <r>
      <rPr>
        <sz val="9"/>
        <rFont val="方正仿宋简体"/>
        <charset val="134"/>
      </rPr>
      <t>项目实施是否遵守相关法律法规；项目调整手续是否完备；项目合同、验收报告、技术鉴定等资料是否齐全并及时归档；项目实施的人员条件、场地设备、信息支撑等是否落实到位。</t>
    </r>
  </si>
  <si>
    <r>
      <rPr>
        <sz val="9"/>
        <rFont val="方正仿宋简体"/>
        <charset val="134"/>
      </rPr>
      <t>完成结果</t>
    </r>
  </si>
  <si>
    <r>
      <rPr>
        <sz val="9"/>
        <rFont val="方正仿宋简体"/>
        <charset val="134"/>
      </rPr>
      <t>预算完成★</t>
    </r>
  </si>
  <si>
    <r>
      <rPr>
        <sz val="9"/>
        <color rgb="FF000000"/>
        <rFont val="方正仿宋简体"/>
        <charset val="134"/>
      </rPr>
      <t>预算完成率</t>
    </r>
  </si>
  <si>
    <r>
      <rPr>
        <sz val="9"/>
        <rFont val="方正仿宋简体"/>
        <charset val="134"/>
      </rPr>
      <t>项目资金拨付到具体支持对象、项目（人）的情况</t>
    </r>
  </si>
  <si>
    <r>
      <rPr>
        <sz val="9"/>
        <rFont val="方正仿宋简体"/>
        <charset val="134"/>
      </rPr>
      <t>比率分值法</t>
    </r>
  </si>
  <si>
    <r>
      <rPr>
        <sz val="9"/>
        <rFont val="方正仿宋简体"/>
        <charset val="134"/>
      </rPr>
      <t>指标得分</t>
    </r>
    <r>
      <rPr>
        <sz val="9"/>
        <rFont val="Times New Roman"/>
        <charset val="134"/>
      </rPr>
      <t>=</t>
    </r>
    <r>
      <rPr>
        <sz val="9"/>
        <rFont val="方正仿宋简体"/>
        <charset val="134"/>
      </rPr>
      <t>项目实际到位金额</t>
    </r>
    <r>
      <rPr>
        <sz val="9"/>
        <rFont val="Times New Roman"/>
        <charset val="134"/>
      </rPr>
      <t>/</t>
    </r>
    <r>
      <rPr>
        <sz val="9"/>
        <rFont val="方正仿宋简体"/>
        <charset val="134"/>
      </rPr>
      <t>承诺到位金额</t>
    </r>
    <r>
      <rPr>
        <sz val="9"/>
        <rFont val="Times New Roman"/>
        <charset val="134"/>
      </rPr>
      <t>*100%*</t>
    </r>
    <r>
      <rPr>
        <sz val="9"/>
        <rFont val="方正仿宋简体"/>
        <charset val="134"/>
      </rPr>
      <t>指标分值</t>
    </r>
  </si>
  <si>
    <r>
      <rPr>
        <sz val="9"/>
        <rFont val="方正仿宋简体"/>
        <charset val="134"/>
      </rPr>
      <t>主要查看项目资金拨付到人到户、到项目、到企业与资金总量的对比，配套预算到位率。</t>
    </r>
  </si>
  <si>
    <r>
      <rPr>
        <sz val="9"/>
        <rFont val="方正仿宋简体"/>
        <charset val="134"/>
      </rPr>
      <t>目标完成★</t>
    </r>
  </si>
  <si>
    <r>
      <rPr>
        <sz val="9"/>
        <color rgb="FF000000"/>
        <rFont val="方正仿宋简体"/>
        <charset val="134"/>
      </rPr>
      <t>目标完成率</t>
    </r>
  </si>
  <si>
    <r>
      <rPr>
        <sz val="9"/>
        <rFont val="方正仿宋简体"/>
        <charset val="134"/>
      </rPr>
      <t>项目实施后是否完成预期目标</t>
    </r>
  </si>
  <si>
    <r>
      <rPr>
        <sz val="9"/>
        <rFont val="方正仿宋简体"/>
        <charset val="134"/>
      </rPr>
      <t>指标得分</t>
    </r>
    <r>
      <rPr>
        <sz val="9"/>
        <rFont val="Times New Roman"/>
        <charset val="134"/>
      </rPr>
      <t>=</t>
    </r>
    <r>
      <rPr>
        <sz val="9"/>
        <rFont val="方正仿宋简体"/>
        <charset val="134"/>
      </rPr>
      <t>实际完成任务量</t>
    </r>
    <r>
      <rPr>
        <sz val="9"/>
        <rFont val="Times New Roman"/>
        <charset val="134"/>
      </rPr>
      <t>/</t>
    </r>
    <r>
      <rPr>
        <sz val="9"/>
        <rFont val="方正仿宋简体"/>
        <charset val="134"/>
      </rPr>
      <t>绩效目标设定任务量</t>
    </r>
    <r>
      <rPr>
        <sz val="9"/>
        <rFont val="Times New Roman"/>
        <charset val="134"/>
      </rPr>
      <t>×100%*</t>
    </r>
    <r>
      <rPr>
        <sz val="9"/>
        <rFont val="方正仿宋简体"/>
        <charset val="134"/>
      </rPr>
      <t>指标分值</t>
    </r>
  </si>
  <si>
    <r>
      <rPr>
        <sz val="9"/>
        <rFont val="方正仿宋简体"/>
        <charset val="134"/>
      </rPr>
      <t>主要查看项目实施后产出数量指标完成情况。以样本点资金量为权重，加权计算指标得分。当实际完成任务量</t>
    </r>
    <r>
      <rPr>
        <sz val="9"/>
        <rFont val="Times New Roman"/>
        <charset val="134"/>
      </rPr>
      <t>/</t>
    </r>
    <r>
      <rPr>
        <sz val="9"/>
        <rFont val="方正仿宋简体"/>
        <charset val="134"/>
      </rPr>
      <t>绩效目标设定任务量</t>
    </r>
    <r>
      <rPr>
        <sz val="9"/>
        <rFont val="Times New Roman"/>
        <charset val="134"/>
      </rPr>
      <t>&gt;1</t>
    </r>
    <r>
      <rPr>
        <sz val="9"/>
        <rFont val="方正仿宋简体"/>
        <charset val="134"/>
      </rPr>
      <t>时按</t>
    </r>
    <r>
      <rPr>
        <sz val="9"/>
        <rFont val="Times New Roman"/>
        <charset val="134"/>
      </rPr>
      <t>1</t>
    </r>
    <r>
      <rPr>
        <sz val="9"/>
        <rFont val="方正仿宋简体"/>
        <charset val="134"/>
      </rPr>
      <t>计算</t>
    </r>
  </si>
  <si>
    <r>
      <rPr>
        <sz val="9"/>
        <rFont val="方正仿宋简体"/>
        <charset val="134"/>
      </rPr>
      <t>村史建设项目村史编撰涉及乡镇</t>
    </r>
    <r>
      <rPr>
        <sz val="9"/>
        <rFont val="Times New Roman"/>
        <charset val="134"/>
      </rPr>
      <t>7</t>
    </r>
    <r>
      <rPr>
        <sz val="9"/>
        <rFont val="方正仿宋简体"/>
        <charset val="134"/>
      </rPr>
      <t>个，编撰时间</t>
    </r>
    <r>
      <rPr>
        <sz val="9"/>
        <rFont val="Times New Roman"/>
        <charset val="134"/>
      </rPr>
      <t>4</t>
    </r>
    <r>
      <rPr>
        <sz val="9"/>
        <rFont val="方正仿宋简体"/>
        <charset val="134"/>
      </rPr>
      <t>年，项目于</t>
    </r>
    <r>
      <rPr>
        <sz val="9"/>
        <rFont val="Times New Roman"/>
        <charset val="134"/>
      </rPr>
      <t>2022</t>
    </r>
    <r>
      <rPr>
        <sz val="9"/>
        <rFont val="方正仿宋简体"/>
        <charset val="134"/>
      </rPr>
      <t>年开始实施，项目截止评价日正在实施，尚未实施完毕</t>
    </r>
    <r>
      <rPr>
        <sz val="9"/>
        <rFont val="Times New Roman"/>
        <charset val="134"/>
      </rPr>
      <t>.</t>
    </r>
    <r>
      <rPr>
        <sz val="9"/>
        <rFont val="方正仿宋简体"/>
        <charset val="134"/>
      </rPr>
      <t>得分</t>
    </r>
    <r>
      <rPr>
        <sz val="9"/>
        <rFont val="Times New Roman"/>
        <charset val="134"/>
      </rPr>
      <t>=2/4*5=2.5</t>
    </r>
    <r>
      <rPr>
        <sz val="9"/>
        <rFont val="方正仿宋简体"/>
        <charset val="134"/>
      </rPr>
      <t>分</t>
    </r>
  </si>
  <si>
    <r>
      <rPr>
        <sz val="9"/>
        <rFont val="方正仿宋简体"/>
        <charset val="134"/>
      </rPr>
      <t>完成及时</t>
    </r>
  </si>
  <si>
    <r>
      <rPr>
        <sz val="9"/>
        <color rgb="FF000000"/>
        <rFont val="方正仿宋简体"/>
        <charset val="134"/>
      </rPr>
      <t>完成及时率</t>
    </r>
  </si>
  <si>
    <r>
      <rPr>
        <sz val="9"/>
        <rFont val="方正仿宋简体"/>
        <charset val="134"/>
      </rPr>
      <t>项目实际完成时间与计划完成时间的比较，用以反映和考核项目产出实效目标的实现程度</t>
    </r>
  </si>
  <si>
    <r>
      <rPr>
        <sz val="9"/>
        <rFont val="方正仿宋简体"/>
        <charset val="134"/>
      </rPr>
      <t>指标得分</t>
    </r>
    <r>
      <rPr>
        <sz val="9"/>
        <rFont val="Times New Roman"/>
        <charset val="134"/>
      </rPr>
      <t>=1-(</t>
    </r>
    <r>
      <rPr>
        <sz val="9"/>
        <rFont val="方正仿宋简体"/>
        <charset val="134"/>
      </rPr>
      <t>实际完成时间</t>
    </r>
    <r>
      <rPr>
        <sz val="9"/>
        <rFont val="Times New Roman"/>
        <charset val="134"/>
      </rPr>
      <t>-</t>
    </r>
    <r>
      <rPr>
        <sz val="9"/>
        <rFont val="方正仿宋简体"/>
        <charset val="134"/>
      </rPr>
      <t>计划完成时间</t>
    </r>
    <r>
      <rPr>
        <sz val="9"/>
        <rFont val="Times New Roman"/>
        <charset val="134"/>
      </rPr>
      <t>/</t>
    </r>
    <r>
      <rPr>
        <sz val="9"/>
        <rFont val="方正仿宋简体"/>
        <charset val="134"/>
      </rPr>
      <t>计划完成时间</t>
    </r>
    <r>
      <rPr>
        <sz val="9"/>
        <rFont val="Times New Roman"/>
        <charset val="134"/>
      </rPr>
      <t>)×100%*</t>
    </r>
    <r>
      <rPr>
        <sz val="9"/>
        <rFont val="方正仿宋简体"/>
        <charset val="134"/>
      </rPr>
      <t>指标分值</t>
    </r>
  </si>
  <si>
    <r>
      <rPr>
        <sz val="9"/>
        <rFont val="方正仿宋简体"/>
        <charset val="134"/>
      </rPr>
      <t>主要查看项目实际计划完成时间情况，一般以天数、月数或年数为单位。当实际完成时间</t>
    </r>
    <r>
      <rPr>
        <sz val="9"/>
        <rFont val="Times New Roman"/>
        <charset val="134"/>
      </rPr>
      <t>-</t>
    </r>
    <r>
      <rPr>
        <sz val="9"/>
        <rFont val="方正仿宋简体"/>
        <charset val="134"/>
      </rPr>
      <t>计划完成时间小于等于</t>
    </r>
    <r>
      <rPr>
        <sz val="9"/>
        <rFont val="Times New Roman"/>
        <charset val="134"/>
      </rPr>
      <t>0</t>
    </r>
    <r>
      <rPr>
        <sz val="9"/>
        <rFont val="方正仿宋简体"/>
        <charset val="134"/>
      </rPr>
      <t>时得满分；实际完成时间超过计划完成时间</t>
    </r>
    <r>
      <rPr>
        <sz val="9"/>
        <rFont val="Times New Roman"/>
        <charset val="134"/>
      </rPr>
      <t>1</t>
    </r>
    <r>
      <rPr>
        <sz val="9"/>
        <rFont val="方正仿宋简体"/>
        <charset val="134"/>
      </rPr>
      <t>倍时得</t>
    </r>
    <r>
      <rPr>
        <sz val="9"/>
        <rFont val="Times New Roman"/>
        <charset val="134"/>
      </rPr>
      <t>0</t>
    </r>
    <r>
      <rPr>
        <sz val="9"/>
        <rFont val="方正仿宋简体"/>
        <charset val="134"/>
      </rPr>
      <t>分</t>
    </r>
  </si>
  <si>
    <r>
      <rPr>
        <sz val="9"/>
        <rFont val="方正仿宋简体"/>
        <charset val="134"/>
      </rPr>
      <t>本项目于</t>
    </r>
    <r>
      <rPr>
        <sz val="9"/>
        <rFont val="Times New Roman"/>
        <charset val="134"/>
      </rPr>
      <t>2023</t>
    </r>
    <r>
      <rPr>
        <sz val="9"/>
        <rFont val="方正仿宋简体"/>
        <charset val="134"/>
      </rPr>
      <t>年开始实施，已完成部分乡镇村史调查，已编辑村史书籍正在审核，村史馆建设已完成招投标工作，项目正在实施中。得分</t>
    </r>
    <r>
      <rPr>
        <sz val="9"/>
        <rFont val="Times New Roman"/>
        <charset val="134"/>
      </rPr>
      <t>=2/4*5=2.5</t>
    </r>
    <r>
      <rPr>
        <sz val="9"/>
        <rFont val="方正仿宋简体"/>
        <charset val="134"/>
      </rPr>
      <t>分</t>
    </r>
  </si>
  <si>
    <r>
      <rPr>
        <sz val="9"/>
        <rFont val="方正仿宋简体"/>
        <charset val="134"/>
      </rPr>
      <t>违规记录</t>
    </r>
  </si>
  <si>
    <r>
      <rPr>
        <sz val="9"/>
        <color rgb="FF000000"/>
        <rFont val="方正仿宋简体"/>
        <charset val="134"/>
      </rPr>
      <t>违规记录</t>
    </r>
  </si>
  <si>
    <r>
      <rPr>
        <sz val="9"/>
        <rFont val="方正仿宋简体"/>
        <charset val="134"/>
      </rPr>
      <t>项目管理是否合规</t>
    </r>
  </si>
  <si>
    <r>
      <rPr>
        <sz val="9"/>
        <rFont val="方正仿宋简体"/>
        <charset val="134"/>
      </rPr>
      <t>不合规</t>
    </r>
  </si>
  <si>
    <r>
      <rPr>
        <sz val="9"/>
        <rFont val="Times New Roman"/>
        <charset val="134"/>
      </rPr>
      <t>3</t>
    </r>
    <r>
      <rPr>
        <sz val="9"/>
        <rFont val="方正仿宋简体"/>
        <charset val="134"/>
      </rPr>
      <t>处及以上不合规</t>
    </r>
  </si>
  <si>
    <r>
      <rPr>
        <sz val="9"/>
        <rFont val="Times New Roman"/>
        <charset val="134"/>
      </rPr>
      <t>2</t>
    </r>
    <r>
      <rPr>
        <sz val="9"/>
        <rFont val="方正仿宋简体"/>
        <charset val="134"/>
      </rPr>
      <t>处不合规</t>
    </r>
  </si>
  <si>
    <r>
      <rPr>
        <sz val="9"/>
        <rFont val="Times New Roman"/>
        <charset val="134"/>
      </rPr>
      <t>1</t>
    </r>
    <r>
      <rPr>
        <sz val="9"/>
        <rFont val="方正仿宋简体"/>
        <charset val="134"/>
      </rPr>
      <t>处不合规</t>
    </r>
  </si>
  <si>
    <r>
      <rPr>
        <sz val="9"/>
        <rFont val="方正仿宋简体"/>
        <charset val="134"/>
      </rPr>
      <t>合规</t>
    </r>
  </si>
  <si>
    <r>
      <rPr>
        <sz val="9"/>
        <rFont val="方正仿宋简体"/>
        <charset val="134"/>
      </rPr>
      <t>根据审计监督、财政检查结果反映专项管理是否合规</t>
    </r>
  </si>
  <si>
    <r>
      <rPr>
        <sz val="9"/>
        <rFont val="方正仿宋简体"/>
        <charset val="134"/>
      </rPr>
      <t>共性指标</t>
    </r>
  </si>
  <si>
    <r>
      <rPr>
        <sz val="9"/>
        <rFont val="方正仿宋简体"/>
        <charset val="134"/>
      </rPr>
      <t>产业发展项目</t>
    </r>
  </si>
  <si>
    <r>
      <rPr>
        <sz val="9"/>
        <rFont val="方正仿宋简体"/>
        <charset val="134"/>
      </rPr>
      <t>项目效果</t>
    </r>
  </si>
  <si>
    <r>
      <rPr>
        <sz val="9"/>
        <rFont val="方正仿宋简体"/>
        <charset val="134"/>
      </rPr>
      <t>符合性</t>
    </r>
  </si>
  <si>
    <r>
      <rPr>
        <sz val="9"/>
        <rFont val="方正仿宋简体"/>
        <charset val="134"/>
      </rPr>
      <t>项目实施效果是否与绩效目标或申报目标符合</t>
    </r>
  </si>
  <si>
    <r>
      <rPr>
        <sz val="9"/>
        <rFont val="方正仿宋简体"/>
        <charset val="134"/>
      </rPr>
      <t>指标得分</t>
    </r>
    <r>
      <rPr>
        <sz val="9"/>
        <rFont val="Times New Roman"/>
        <charset val="134"/>
      </rPr>
      <t>=</t>
    </r>
    <r>
      <rPr>
        <sz val="9"/>
        <rFont val="方正仿宋简体"/>
        <charset val="134"/>
      </rPr>
      <t>项目实施符合的点位数</t>
    </r>
    <r>
      <rPr>
        <sz val="9"/>
        <rFont val="Times New Roman"/>
        <charset val="134"/>
      </rPr>
      <t>/</t>
    </r>
    <r>
      <rPr>
        <sz val="9"/>
        <rFont val="方正仿宋简体"/>
        <charset val="134"/>
      </rPr>
      <t>所有选点总数</t>
    </r>
    <r>
      <rPr>
        <sz val="9"/>
        <rFont val="Times New Roman"/>
        <charset val="134"/>
      </rPr>
      <t>×100%*</t>
    </r>
    <r>
      <rPr>
        <sz val="9"/>
        <rFont val="方正仿宋简体"/>
        <charset val="134"/>
      </rPr>
      <t>指标分值</t>
    </r>
  </si>
  <si>
    <r>
      <rPr>
        <sz val="9"/>
        <rFont val="方正仿宋简体"/>
        <charset val="134"/>
      </rPr>
      <t>根据项目现场评价实施效果与绩效目标进行对比，汇总所有样本点情况综合分析政策整体吻合度</t>
    </r>
  </si>
  <si>
    <r>
      <rPr>
        <sz val="9"/>
        <rFont val="方正仿宋简体"/>
        <charset val="134"/>
      </rPr>
      <t>成长性★</t>
    </r>
  </si>
  <si>
    <r>
      <rPr>
        <sz val="9"/>
        <rFont val="方正仿宋简体"/>
        <charset val="134"/>
      </rPr>
      <t>反映不同类型产业政策实施对相关行业企业成长性的促进作用，主要反映支持对象的创新、创造、创业能力情况，产业结构情况，持续盈利能力情况</t>
    </r>
  </si>
  <si>
    <r>
      <rPr>
        <sz val="9"/>
        <rFont val="方正仿宋简体"/>
        <charset val="134"/>
      </rPr>
      <t>指标得分</t>
    </r>
    <r>
      <rPr>
        <sz val="9"/>
        <rFont val="Times New Roman"/>
        <charset val="134"/>
      </rPr>
      <t>=</t>
    </r>
    <r>
      <rPr>
        <sz val="9"/>
        <rFont val="方正仿宋简体"/>
        <charset val="134"/>
      </rPr>
      <t>各项具体指标得分的平均分</t>
    </r>
  </si>
  <si>
    <r>
      <rPr>
        <sz val="9"/>
        <rFont val="方正仿宋简体"/>
        <charset val="134"/>
      </rPr>
      <t>根据产业政策实施对象的主营业务收入增长率、净利润增长率或税收增长率等情况综合判断，统计年鉴相关数据为准（主要查看企业</t>
    </r>
    <r>
      <rPr>
        <sz val="9"/>
        <rFont val="Times New Roman"/>
        <charset val="134"/>
      </rPr>
      <t>2018</t>
    </r>
    <r>
      <rPr>
        <sz val="9"/>
        <rFont val="方正仿宋简体"/>
        <charset val="134"/>
      </rPr>
      <t>年度、</t>
    </r>
    <r>
      <rPr>
        <sz val="9"/>
        <rFont val="Times New Roman"/>
        <charset val="134"/>
      </rPr>
      <t>2019</t>
    </r>
    <r>
      <rPr>
        <sz val="9"/>
        <rFont val="方正仿宋简体"/>
        <charset val="134"/>
      </rPr>
      <t>年度财报，</t>
    </r>
    <r>
      <rPr>
        <sz val="9"/>
        <rFont val="Times New Roman"/>
        <charset val="134"/>
      </rPr>
      <t>2020</t>
    </r>
    <r>
      <rPr>
        <sz val="9"/>
        <rFont val="方正仿宋简体"/>
        <charset val="134"/>
      </rPr>
      <t>年根据实际情况收集）</t>
    </r>
  </si>
  <si>
    <r>
      <rPr>
        <sz val="9"/>
        <rFont val="方正仿宋简体"/>
        <charset val="134"/>
      </rPr>
      <t>基础设施（设备购置）项目</t>
    </r>
  </si>
  <si>
    <r>
      <rPr>
        <sz val="9"/>
        <rFont val="方正仿宋简体"/>
        <charset val="134"/>
      </rPr>
      <t>功能性★</t>
    </r>
  </si>
  <si>
    <r>
      <rPr>
        <sz val="9"/>
        <rFont val="方正仿宋简体"/>
        <charset val="134"/>
      </rPr>
      <t>反映公共基础设施建设功能是否达到计划能力，建成后是否正常并良好运行，延续性是否达到预期</t>
    </r>
  </si>
  <si>
    <r>
      <rPr>
        <sz val="9"/>
        <rFont val="方正仿宋简体"/>
        <charset val="134"/>
      </rPr>
      <t>发现基础设施功能明显未实现预期的，发现一项扣</t>
    </r>
    <r>
      <rPr>
        <sz val="9"/>
        <rFont val="Times New Roman"/>
        <charset val="134"/>
      </rPr>
      <t>1</t>
    </r>
    <r>
      <rPr>
        <sz val="9"/>
        <rFont val="方正仿宋简体"/>
        <charset val="134"/>
      </rPr>
      <t>分，直至扣完</t>
    </r>
  </si>
  <si>
    <r>
      <rPr>
        <sz val="9"/>
        <rFont val="方正仿宋简体"/>
        <charset val="134"/>
      </rPr>
      <t>主要查看建设项目是否实施方案实现预期功能，是否能够持续良好地运作，有效地维护，特别是公共设施类的项目，是否能有效满足人民群众的现实需要</t>
    </r>
  </si>
  <si>
    <r>
      <rPr>
        <sz val="9"/>
        <rFont val="方正仿宋简体"/>
        <charset val="134"/>
      </rPr>
      <t>配套性★</t>
    </r>
  </si>
  <si>
    <r>
      <rPr>
        <sz val="9"/>
        <rFont val="方正仿宋简体"/>
        <charset val="134"/>
      </rPr>
      <t>项目建成后相关工程、点位是否相关协调，配套设施是否整体协调，是否全面衔接发挥整体效益</t>
    </r>
  </si>
  <si>
    <r>
      <rPr>
        <sz val="9"/>
        <rFont val="方正仿宋简体"/>
        <charset val="134"/>
      </rPr>
      <t>差</t>
    </r>
  </si>
  <si>
    <r>
      <rPr>
        <sz val="9"/>
        <rFont val="方正仿宋简体"/>
        <charset val="134"/>
      </rPr>
      <t>较差</t>
    </r>
  </si>
  <si>
    <r>
      <rPr>
        <sz val="9"/>
        <rFont val="方正仿宋简体"/>
        <charset val="134"/>
      </rPr>
      <t>一般</t>
    </r>
  </si>
  <si>
    <r>
      <rPr>
        <sz val="9"/>
        <rFont val="方正仿宋简体"/>
        <charset val="134"/>
      </rPr>
      <t>较好</t>
    </r>
  </si>
  <si>
    <r>
      <rPr>
        <sz val="9"/>
        <rFont val="方正仿宋简体"/>
        <charset val="134"/>
      </rPr>
      <t>好</t>
    </r>
  </si>
  <si>
    <r>
      <rPr>
        <sz val="9"/>
        <rFont val="方正仿宋简体"/>
        <charset val="134"/>
      </rPr>
      <t>重点查看区域内建设规划在空间分布、功能配套整合、土地利用等方面是否存在明显有违常理，不科学合理的情况</t>
    </r>
  </si>
  <si>
    <r>
      <rPr>
        <sz val="9"/>
        <rFont val="方正仿宋简体"/>
        <charset val="134"/>
      </rPr>
      <t>特性指标</t>
    </r>
  </si>
  <si>
    <r>
      <rPr>
        <sz val="9"/>
        <rFont val="方正仿宋简体"/>
        <charset val="134"/>
      </rPr>
      <t>民生保障项目</t>
    </r>
  </si>
  <si>
    <r>
      <rPr>
        <sz val="9"/>
        <rFont val="方正仿宋简体"/>
        <charset val="134"/>
      </rPr>
      <t>教育文化</t>
    </r>
  </si>
  <si>
    <r>
      <rPr>
        <sz val="9"/>
        <rFont val="方正仿宋简体"/>
        <charset val="134"/>
      </rPr>
      <t>基础管理</t>
    </r>
  </si>
  <si>
    <r>
      <rPr>
        <sz val="9"/>
        <rFont val="方正仿宋简体"/>
        <charset val="134"/>
      </rPr>
      <t>对象覆盖全面</t>
    </r>
  </si>
  <si>
    <r>
      <rPr>
        <sz val="9"/>
        <rFont val="方正仿宋简体"/>
        <charset val="134"/>
      </rPr>
      <t>项目区域范围内实施对象覆盖情况</t>
    </r>
  </si>
  <si>
    <r>
      <rPr>
        <sz val="9"/>
        <rFont val="方正仿宋简体"/>
        <charset val="134"/>
      </rPr>
      <t>明显疏漏</t>
    </r>
  </si>
  <si>
    <r>
      <rPr>
        <sz val="9"/>
        <rFont val="方正仿宋简体"/>
        <charset val="134"/>
      </rPr>
      <t>基本覆盖</t>
    </r>
  </si>
  <si>
    <r>
      <rPr>
        <sz val="9"/>
        <rFont val="方正仿宋简体"/>
        <charset val="134"/>
      </rPr>
      <t>全面覆盖</t>
    </r>
  </si>
  <si>
    <r>
      <rPr>
        <sz val="9"/>
        <rFont val="方正仿宋简体"/>
        <charset val="134"/>
      </rPr>
      <t>主要查看项目实施对相关群体的覆盖情况，是否充分考虑主要群体和特殊个体的统一，做到全面覆盖</t>
    </r>
  </si>
  <si>
    <r>
      <rPr>
        <sz val="9"/>
        <rFont val="方正仿宋简体"/>
        <charset val="134"/>
      </rPr>
      <t>做到基本覆盖。扣</t>
    </r>
    <r>
      <rPr>
        <sz val="9"/>
        <rFont val="Times New Roman"/>
        <charset val="134"/>
      </rPr>
      <t>6</t>
    </r>
    <r>
      <rPr>
        <sz val="9"/>
        <rFont val="方正仿宋简体"/>
        <charset val="134"/>
      </rPr>
      <t>分</t>
    </r>
  </si>
  <si>
    <r>
      <rPr>
        <sz val="9"/>
        <rFont val="方正仿宋简体"/>
        <charset val="134"/>
      </rPr>
      <t>项目效益</t>
    </r>
  </si>
  <si>
    <r>
      <rPr>
        <sz val="9"/>
        <rFont val="方正仿宋简体"/>
        <charset val="134"/>
      </rPr>
      <t>项目实施效果</t>
    </r>
  </si>
  <si>
    <r>
      <rPr>
        <sz val="9"/>
        <rFont val="方正仿宋简体"/>
        <charset val="134"/>
      </rPr>
      <t>反映村史建设普及效果</t>
    </r>
  </si>
  <si>
    <r>
      <rPr>
        <sz val="9"/>
        <rFont val="方正仿宋简体"/>
        <charset val="134"/>
      </rPr>
      <t>按根据实际了解度与了解标准值的比率计算指标得分</t>
    </r>
  </si>
  <si>
    <r>
      <rPr>
        <sz val="9"/>
        <rFont val="方正仿宋简体"/>
        <charset val="134"/>
      </rPr>
      <t>主要通过调研查看村史建设项目实施之后普及效果</t>
    </r>
  </si>
  <si>
    <r>
      <rPr>
        <sz val="9"/>
        <rFont val="方正仿宋简体"/>
        <charset val="134"/>
      </rPr>
      <t>经现场查看及查阅项目实施资料，共发放调查问卷</t>
    </r>
    <r>
      <rPr>
        <sz val="9"/>
        <rFont val="Times New Roman"/>
        <charset val="134"/>
      </rPr>
      <t>110</t>
    </r>
    <r>
      <rPr>
        <sz val="9"/>
        <rFont val="方正仿宋简体"/>
        <charset val="134"/>
      </rPr>
      <t>份，调查对象对村史建设了解率为</t>
    </r>
    <r>
      <rPr>
        <sz val="9"/>
        <rFont val="Times New Roman"/>
        <charset val="134"/>
      </rPr>
      <t>90.91%</t>
    </r>
    <r>
      <rPr>
        <sz val="9"/>
        <rFont val="方正仿宋简体"/>
        <charset val="134"/>
      </rPr>
      <t>，项目实施之后普及效果较好，扣</t>
    </r>
    <r>
      <rPr>
        <sz val="9"/>
        <rFont val="Times New Roman"/>
        <charset val="134"/>
      </rPr>
      <t>1.36</t>
    </r>
    <r>
      <rPr>
        <sz val="9"/>
        <rFont val="方正仿宋简体"/>
        <charset val="134"/>
      </rPr>
      <t>分</t>
    </r>
  </si>
  <si>
    <r>
      <rPr>
        <sz val="9"/>
        <rFont val="方正仿宋简体"/>
        <charset val="134"/>
      </rPr>
      <t>个性指标</t>
    </r>
  </si>
  <si>
    <r>
      <rPr>
        <sz val="9"/>
        <rFont val="方正仿宋简体"/>
        <charset val="134"/>
      </rPr>
      <t>满意度</t>
    </r>
  </si>
  <si>
    <r>
      <rPr>
        <sz val="9"/>
        <rFont val="方正仿宋简体"/>
        <charset val="134"/>
      </rPr>
      <t>满意度指标</t>
    </r>
  </si>
  <si>
    <r>
      <rPr>
        <sz val="9"/>
        <rFont val="方正仿宋简体"/>
        <charset val="134"/>
      </rPr>
      <t>社会满意度</t>
    </r>
  </si>
  <si>
    <r>
      <rPr>
        <sz val="9"/>
        <rFont val="方正仿宋简体"/>
        <charset val="134"/>
      </rPr>
      <t>相关群体满意度调查情况</t>
    </r>
  </si>
  <si>
    <r>
      <rPr>
        <sz val="9"/>
        <rFont val="方正仿宋简体"/>
        <charset val="134"/>
      </rPr>
      <t>按根据实际满意度与满意度标准值的比率计算指标得分</t>
    </r>
  </si>
  <si>
    <r>
      <rPr>
        <sz val="9"/>
        <rFont val="方正仿宋简体"/>
        <charset val="134"/>
      </rPr>
      <t>主要调研政策和项目相关方在政策实施过程中的满意值，通过不满意情况汇总分析政策在顶层设计、制度构建、管理实施及成效各环节的情况</t>
    </r>
  </si>
  <si>
    <r>
      <rPr>
        <sz val="9"/>
        <rFont val="方正仿宋简体"/>
        <charset val="134"/>
      </rPr>
      <t>共发放调查问卷</t>
    </r>
    <r>
      <rPr>
        <sz val="9"/>
        <rFont val="Times New Roman"/>
        <charset val="134"/>
      </rPr>
      <t>110</t>
    </r>
    <r>
      <rPr>
        <sz val="9"/>
        <rFont val="方正仿宋简体"/>
        <charset val="134"/>
      </rPr>
      <t>份，综合满意度为</t>
    </r>
    <r>
      <rPr>
        <sz val="9"/>
        <rFont val="Times New Roman"/>
        <charset val="134"/>
      </rPr>
      <t>90.91%</t>
    </r>
    <r>
      <rPr>
        <sz val="9"/>
        <rFont val="方正仿宋简体"/>
        <charset val="134"/>
      </rPr>
      <t>，扣</t>
    </r>
    <r>
      <rPr>
        <sz val="9"/>
        <rFont val="Times New Roman"/>
        <charset val="134"/>
      </rPr>
      <t>0.91</t>
    </r>
    <r>
      <rPr>
        <sz val="9"/>
        <rFont val="方正仿宋简体"/>
        <charset val="134"/>
      </rPr>
      <t>分</t>
    </r>
  </si>
  <si>
    <r>
      <rPr>
        <sz val="12"/>
        <rFont val="方正仿宋简体"/>
        <charset val="134"/>
      </rPr>
      <t>合计</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</si>
</sst>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0">
    <font>
      <sz val="11"/>
      <color theme="1"/>
      <name val="宋体"/>
      <charset val="134"/>
      <scheme val="minor"/>
    </font>
    <font>
      <sz val="9"/>
      <name val="Times New Roman"/>
      <charset val="134"/>
    </font>
    <font>
      <sz val="12"/>
      <name val="Times New Roman"/>
      <charset val="134"/>
    </font>
    <font>
      <b/>
      <sz val="12"/>
      <name val="方正仿宋简体"/>
      <charset val="134"/>
    </font>
    <font>
      <b/>
      <sz val="16"/>
      <name val="Times New Roman"/>
      <charset val="134"/>
    </font>
    <font>
      <b/>
      <sz val="9"/>
      <name val="Times New Roman"/>
      <charset val="134"/>
    </font>
    <font>
      <b/>
      <sz val="9"/>
      <color rgb="FF000000"/>
      <name val="Times New Roman"/>
      <charset val="134"/>
    </font>
    <font>
      <sz val="9"/>
      <color rgb="FF000000"/>
      <name val="Times New Roman"/>
      <charset val="134"/>
    </font>
    <font>
      <b/>
      <sz val="9"/>
      <color theme="1"/>
      <name val="Times New Roman"/>
      <charset val="134"/>
    </font>
    <font>
      <sz val="12"/>
      <color theme="1"/>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indexed="8"/>
      <name val="宋体"/>
      <charset val="134"/>
    </font>
    <font>
      <sz val="11"/>
      <color indexed="8"/>
      <name val="Tahoma"/>
      <charset val="134"/>
    </font>
    <font>
      <b/>
      <sz val="12"/>
      <color indexed="63"/>
      <name val="宋体"/>
      <charset val="134"/>
    </font>
    <font>
      <sz val="9"/>
      <name val="方正仿宋简体"/>
      <charset val="134"/>
    </font>
    <font>
      <b/>
      <sz val="9"/>
      <name val="方正仿宋简体"/>
      <charset val="134"/>
    </font>
    <font>
      <b/>
      <sz val="16"/>
      <name val="方正仿宋简体"/>
      <charset val="134"/>
    </font>
    <font>
      <b/>
      <sz val="9"/>
      <color rgb="FF000000"/>
      <name val="方正仿宋简体"/>
      <charset val="134"/>
    </font>
    <font>
      <sz val="9"/>
      <color rgb="FF000000"/>
      <name val="方正仿宋简体"/>
      <charset val="134"/>
    </font>
    <font>
      <b/>
      <sz val="9"/>
      <color theme="1"/>
      <name val="方正仿宋简体"/>
      <charset val="134"/>
    </font>
    <font>
      <sz val="12"/>
      <name val="方正仿宋简体"/>
      <charset val="134"/>
    </font>
  </fonts>
  <fills count="35">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22"/>
        <bgColor indexed="64"/>
      </patternFill>
    </fill>
  </fills>
  <borders count="23">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000000"/>
      </left>
      <right style="thin">
        <color rgb="FF000000"/>
      </right>
      <top/>
      <bottom style="thin">
        <color rgb="FF000000"/>
      </bottom>
      <diagonal/>
    </border>
    <border>
      <left style="thin">
        <color auto="1"/>
      </left>
      <right style="thin">
        <color rgb="FF000000"/>
      </right>
      <top style="thin">
        <color auto="1"/>
      </top>
      <bottom style="thin">
        <color auto="1"/>
      </bottom>
      <diagonal/>
    </border>
    <border>
      <left style="thin">
        <color auto="1"/>
      </left>
      <right style="thin">
        <color auto="1"/>
      </right>
      <top style="thin">
        <color rgb="FF000000"/>
      </top>
      <bottom style="thin">
        <color auto="1"/>
      </bottom>
      <diagonal/>
    </border>
    <border>
      <left style="thin">
        <color auto="1"/>
      </left>
      <right/>
      <top style="thin">
        <color auto="1"/>
      </top>
      <bottom/>
      <diagonal/>
    </border>
    <border>
      <left/>
      <right style="thin">
        <color auto="1"/>
      </right>
      <top style="thin">
        <color auto="1"/>
      </top>
      <bottom style="thin">
        <color auto="1"/>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style="thin">
        <color auto="1"/>
      </left>
      <right style="thin">
        <color rgb="FF000000"/>
      </right>
      <top style="thin">
        <color rgb="FF000000"/>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s>
  <cellStyleXfs count="67">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1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5" applyNumberFormat="0" applyFill="0" applyAlignment="0" applyProtection="0">
      <alignment vertical="center"/>
    </xf>
    <xf numFmtId="0" fontId="16" fillId="0" borderId="15" applyNumberFormat="0" applyFill="0" applyAlignment="0" applyProtection="0">
      <alignment vertical="center"/>
    </xf>
    <xf numFmtId="0" fontId="17" fillId="0" borderId="16" applyNumberFormat="0" applyFill="0" applyAlignment="0" applyProtection="0">
      <alignment vertical="center"/>
    </xf>
    <xf numFmtId="0" fontId="17" fillId="0" borderId="0" applyNumberFormat="0" applyFill="0" applyBorder="0" applyAlignment="0" applyProtection="0">
      <alignment vertical="center"/>
    </xf>
    <xf numFmtId="0" fontId="18" fillId="4" borderId="17" applyNumberFormat="0" applyAlignment="0" applyProtection="0">
      <alignment vertical="center"/>
    </xf>
    <xf numFmtId="0" fontId="19" fillId="5" borderId="18" applyNumberFormat="0" applyAlignment="0" applyProtection="0">
      <alignment vertical="center"/>
    </xf>
    <xf numFmtId="0" fontId="20" fillId="5" borderId="17" applyNumberFormat="0" applyAlignment="0" applyProtection="0">
      <alignment vertical="center"/>
    </xf>
    <xf numFmtId="0" fontId="21" fillId="6" borderId="19" applyNumberFormat="0" applyAlignment="0" applyProtection="0">
      <alignment vertical="center"/>
    </xf>
    <xf numFmtId="0" fontId="22" fillId="0" borderId="20" applyNumberFormat="0" applyFill="0" applyAlignment="0" applyProtection="0">
      <alignment vertical="center"/>
    </xf>
    <xf numFmtId="0" fontId="23" fillId="0" borderId="21"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xf numFmtId="9" fontId="0" fillId="0" borderId="0" applyFont="0" applyFill="0" applyBorder="0" applyAlignment="0" applyProtection="0">
      <alignment vertical="center"/>
    </xf>
    <xf numFmtId="0" fontId="29" fillId="0" borderId="0"/>
    <xf numFmtId="0" fontId="29" fillId="0" borderId="0"/>
    <xf numFmtId="0" fontId="29" fillId="0" borderId="0"/>
    <xf numFmtId="0" fontId="29" fillId="0" borderId="0">
      <alignment vertical="center"/>
    </xf>
    <xf numFmtId="0" fontId="29" fillId="0" borderId="0">
      <alignment vertical="center"/>
    </xf>
    <xf numFmtId="0" fontId="29" fillId="0" borderId="0" applyProtection="0"/>
    <xf numFmtId="0" fontId="30" fillId="0" borderId="0">
      <alignment vertical="center"/>
    </xf>
    <xf numFmtId="0" fontId="29" fillId="0" borderId="0"/>
    <xf numFmtId="0" fontId="0" fillId="0" borderId="0">
      <alignment vertical="center"/>
    </xf>
    <xf numFmtId="0" fontId="30" fillId="0" borderId="0">
      <alignment vertical="center"/>
    </xf>
    <xf numFmtId="0" fontId="29" fillId="0" borderId="0"/>
    <xf numFmtId="0" fontId="29" fillId="0" borderId="0"/>
    <xf numFmtId="0" fontId="29" fillId="0" borderId="0"/>
    <xf numFmtId="0" fontId="31" fillId="0" borderId="0"/>
    <xf numFmtId="0" fontId="0" fillId="0" borderId="0"/>
    <xf numFmtId="0" fontId="29" fillId="0" borderId="0"/>
    <xf numFmtId="0" fontId="32" fillId="34" borderId="22" applyNumberFormat="0" applyAlignment="0" applyProtection="0"/>
  </cellStyleXfs>
  <cellXfs count="55">
    <xf numFmtId="0" fontId="0" fillId="0" borderId="0" xfId="0"/>
    <xf numFmtId="0" fontId="1" fillId="0" borderId="0" xfId="0" applyFont="1" applyAlignment="1">
      <alignment horizontal="center" vertical="center" wrapText="1"/>
    </xf>
    <xf numFmtId="0" fontId="2" fillId="0" borderId="0" xfId="0" applyFont="1" applyAlignment="1">
      <alignment horizontal="center"/>
    </xf>
    <xf numFmtId="0" fontId="2" fillId="0" borderId="0" xfId="0" applyFont="1" applyAlignment="1">
      <alignment horizontal="center" vertical="center"/>
    </xf>
    <xf numFmtId="0" fontId="1" fillId="0" borderId="0" xfId="0" applyFont="1" applyAlignment="1">
      <alignment horizontal="center" vertical="center"/>
    </xf>
    <xf numFmtId="0" fontId="3" fillId="0" borderId="0" xfId="0" applyFont="1" applyAlignment="1">
      <alignment horizontal="left" vertical="center"/>
    </xf>
    <xf numFmtId="0" fontId="4" fillId="0" borderId="0" xfId="0" applyFont="1" applyAlignment="1">
      <alignment horizontal="center" vertical="center" wrapText="1"/>
    </xf>
    <xf numFmtId="0" fontId="5"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9" fontId="1" fillId="0" borderId="2" xfId="0" applyNumberFormat="1" applyFont="1" applyBorder="1" applyAlignment="1">
      <alignment horizontal="center" vertical="center" wrapText="1"/>
    </xf>
    <xf numFmtId="0" fontId="1" fillId="0" borderId="2" xfId="0" applyFont="1" applyBorder="1" applyAlignment="1">
      <alignment horizontal="center" vertical="center" wrapText="1"/>
    </xf>
    <xf numFmtId="0" fontId="1" fillId="2" borderId="2"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1" fillId="0" borderId="2" xfId="0" applyFont="1" applyBorder="1" applyAlignment="1">
      <alignment vertical="center" wrapText="1"/>
    </xf>
    <xf numFmtId="9" fontId="1" fillId="0" borderId="3" xfId="0" applyNumberFormat="1" applyFont="1" applyBorder="1" applyAlignment="1">
      <alignment horizontal="center" vertical="center" wrapText="1"/>
    </xf>
    <xf numFmtId="0" fontId="1" fillId="0" borderId="3" xfId="0" applyFont="1" applyBorder="1" applyAlignment="1">
      <alignment horizontal="center" vertical="center" wrapText="1"/>
    </xf>
    <xf numFmtId="0" fontId="1" fillId="2" borderId="3"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2" fillId="0" borderId="4" xfId="0" applyFont="1" applyBorder="1" applyAlignment="1">
      <alignment horizontal="center"/>
    </xf>
    <xf numFmtId="0" fontId="2" fillId="0" borderId="5" xfId="0" applyFont="1" applyBorder="1" applyAlignment="1">
      <alignment horizontal="center"/>
    </xf>
    <xf numFmtId="0" fontId="8" fillId="0" borderId="1" xfId="64" applyFont="1" applyBorder="1" applyAlignment="1">
      <alignment horizontal="center" vertical="center" wrapText="1"/>
    </xf>
    <xf numFmtId="0" fontId="6" fillId="0" borderId="1" xfId="0" applyFont="1" applyBorder="1" applyAlignment="1">
      <alignment horizontal="center" vertical="center"/>
    </xf>
    <xf numFmtId="0" fontId="5" fillId="0" borderId="1" xfId="0" applyFont="1" applyBorder="1" applyAlignment="1">
      <alignment horizontal="center" vertical="center"/>
    </xf>
    <xf numFmtId="0" fontId="1" fillId="0" borderId="2" xfId="0" applyFont="1" applyBorder="1" applyAlignment="1">
      <alignment horizontal="left" vertical="center" wrapText="1"/>
    </xf>
    <xf numFmtId="43" fontId="2" fillId="0" borderId="6" xfId="0" applyNumberFormat="1" applyFont="1" applyBorder="1" applyAlignment="1">
      <alignment vertical="center"/>
    </xf>
    <xf numFmtId="43" fontId="2" fillId="0" borderId="1" xfId="0" applyNumberFormat="1" applyFont="1" applyBorder="1" applyAlignment="1">
      <alignment vertical="center"/>
    </xf>
    <xf numFmtId="0" fontId="1" fillId="0" borderId="7" xfId="0" applyFont="1" applyBorder="1" applyAlignment="1">
      <alignment horizontal="left" vertical="center" wrapText="1"/>
    </xf>
    <xf numFmtId="0" fontId="1" fillId="0" borderId="3" xfId="0" applyFont="1" applyBorder="1" applyAlignment="1">
      <alignment horizontal="left" vertical="center" wrapText="1"/>
    </xf>
    <xf numFmtId="0" fontId="1" fillId="2" borderId="4" xfId="0" applyFont="1" applyFill="1" applyBorder="1" applyAlignment="1">
      <alignment horizontal="left" vertical="center" wrapText="1"/>
    </xf>
    <xf numFmtId="0" fontId="1" fillId="0" borderId="4" xfId="60" applyFont="1" applyBorder="1" applyAlignment="1">
      <alignment horizontal="left" vertical="center" wrapText="1"/>
    </xf>
    <xf numFmtId="43" fontId="2" fillId="0" borderId="8" xfId="0" applyNumberFormat="1" applyFont="1" applyBorder="1" applyAlignment="1">
      <alignment vertical="center"/>
    </xf>
    <xf numFmtId="0" fontId="1" fillId="0" borderId="9" xfId="60" applyFont="1" applyBorder="1" applyAlignment="1">
      <alignment horizontal="left" vertical="center" wrapText="1"/>
    </xf>
    <xf numFmtId="0" fontId="2" fillId="0" borderId="10" xfId="0" applyFont="1" applyBorder="1" applyAlignment="1">
      <alignment horizontal="center"/>
    </xf>
    <xf numFmtId="43" fontId="2" fillId="0" borderId="3" xfId="0" applyNumberFormat="1" applyFont="1" applyBorder="1" applyAlignment="1">
      <alignment vertical="center"/>
    </xf>
    <xf numFmtId="0" fontId="2" fillId="0" borderId="0" xfId="0" applyFont="1" applyBorder="1" applyAlignment="1">
      <alignment horizontal="center"/>
    </xf>
    <xf numFmtId="0" fontId="9" fillId="0" borderId="0" xfId="0" applyFont="1" applyBorder="1" applyAlignment="1">
      <alignment horizontal="right" vertical="center" wrapText="1"/>
    </xf>
    <xf numFmtId="0" fontId="6" fillId="0" borderId="11" xfId="0" applyFont="1" applyBorder="1" applyAlignment="1">
      <alignment horizontal="center" vertical="center"/>
    </xf>
    <xf numFmtId="0" fontId="6" fillId="0" borderId="1" xfId="0" applyFont="1" applyFill="1" applyBorder="1" applyAlignment="1">
      <alignment horizontal="center" vertical="center"/>
    </xf>
    <xf numFmtId="0" fontId="5" fillId="0" borderId="1" xfId="0" applyFont="1" applyFill="1" applyBorder="1" applyAlignment="1">
      <alignment horizontal="center" vertical="center"/>
    </xf>
    <xf numFmtId="43" fontId="2" fillId="0" borderId="6" xfId="1" applyFont="1" applyBorder="1" applyAlignment="1">
      <alignment horizontal="center" vertical="center"/>
    </xf>
    <xf numFmtId="43" fontId="2" fillId="0" borderId="12" xfId="1" applyFont="1" applyBorder="1" applyAlignment="1">
      <alignment horizontal="center" vertical="center"/>
    </xf>
    <xf numFmtId="0" fontId="1" fillId="0" borderId="1" xfId="0" applyFont="1" applyFill="1" applyBorder="1" applyAlignment="1">
      <alignment horizontal="center" vertical="center"/>
    </xf>
    <xf numFmtId="43" fontId="2" fillId="0" borderId="1" xfId="1" applyFont="1" applyBorder="1" applyAlignment="1">
      <alignment horizontal="center" vertical="center"/>
    </xf>
    <xf numFmtId="0" fontId="1" fillId="0" borderId="1" xfId="0" applyFont="1" applyFill="1" applyBorder="1" applyAlignment="1">
      <alignment horizontal="center" vertical="center" wrapText="1"/>
    </xf>
    <xf numFmtId="10" fontId="2" fillId="0" borderId="0" xfId="0" applyNumberFormat="1" applyFont="1" applyAlignment="1">
      <alignment horizontal="center"/>
    </xf>
    <xf numFmtId="43" fontId="2" fillId="0" borderId="8" xfId="1" applyFont="1" applyBorder="1" applyAlignment="1">
      <alignment horizontal="center" vertical="center"/>
    </xf>
    <xf numFmtId="43" fontId="2" fillId="0" borderId="13" xfId="1" applyFont="1" applyBorder="1" applyAlignment="1">
      <alignment horizontal="center" vertical="center"/>
    </xf>
    <xf numFmtId="43" fontId="2" fillId="0" borderId="3" xfId="1" applyFont="1" applyBorder="1" applyAlignment="1">
      <alignment horizontal="center" vertical="center"/>
    </xf>
    <xf numFmtId="0" fontId="1" fillId="0" borderId="3" xfId="0" applyFont="1" applyFill="1" applyBorder="1" applyAlignment="1">
      <alignment horizontal="center" vertical="center" wrapText="1"/>
    </xf>
    <xf numFmtId="10" fontId="2" fillId="0" borderId="0" xfId="3" applyNumberFormat="1" applyFont="1" applyFill="1" applyBorder="1" applyAlignment="1">
      <alignment horizontal="center"/>
    </xf>
    <xf numFmtId="43" fontId="2" fillId="0" borderId="3" xfId="1" applyFont="1" applyBorder="1" applyAlignment="1">
      <alignment vertical="center"/>
    </xf>
    <xf numFmtId="0" fontId="1" fillId="0" borderId="3" xfId="0" applyFont="1" applyFill="1" applyBorder="1" applyAlignment="1">
      <alignment horizontal="center" vertical="center"/>
    </xf>
    <xf numFmtId="43" fontId="2" fillId="0" borderId="0" xfId="0" applyNumberFormat="1" applyFont="1" applyAlignment="1">
      <alignment horizontal="center"/>
    </xf>
    <xf numFmtId="43" fontId="2" fillId="0" borderId="0" xfId="0" applyNumberFormat="1" applyFont="1" applyAlignment="1">
      <alignment horizontal="center" vertical="center"/>
    </xf>
  </cellXfs>
  <cellStyles count="67">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11" xfId="50"/>
    <cellStyle name="常规 11 2" xfId="51"/>
    <cellStyle name="常规 11 3" xfId="52"/>
    <cellStyle name="常规 16" xfId="53"/>
    <cellStyle name="常规 16 2" xfId="54"/>
    <cellStyle name="常规 2" xfId="55"/>
    <cellStyle name="常规 2 2" xfId="56"/>
    <cellStyle name="常规 2 4" xfId="57"/>
    <cellStyle name="常规 3" xfId="58"/>
    <cellStyle name="常规 3 2" xfId="59"/>
    <cellStyle name="常规 4" xfId="60"/>
    <cellStyle name="常规 4 3" xfId="61"/>
    <cellStyle name="常规 5" xfId="62"/>
    <cellStyle name="常规 6" xfId="63"/>
    <cellStyle name="常规 7" xfId="64"/>
    <cellStyle name="常规 8 2" xfId="65"/>
    <cellStyle name="输出 3" xfId="66"/>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customXml" Target="../customXml/item2.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49"/>
  <sheetViews>
    <sheetView tabSelected="1" view="pageBreakPreview" zoomScaleNormal="70" topLeftCell="A12" workbookViewId="0">
      <selection activeCell="P21" sqref="P21:R21"/>
    </sheetView>
  </sheetViews>
  <sheetFormatPr defaultColWidth="9" defaultRowHeight="15.75"/>
  <cols>
    <col min="1" max="1" width="4.625" style="2" customWidth="1"/>
    <col min="2" max="2" width="3.71666666666667" style="2" customWidth="1"/>
    <col min="3" max="3" width="4.71666666666667" style="2" customWidth="1"/>
    <col min="4" max="4" width="4.81666666666667" style="2" customWidth="1"/>
    <col min="5" max="5" width="8.81666666666667" style="2" customWidth="1"/>
    <col min="6" max="7" width="9" style="2"/>
    <col min="8" max="8" width="25.7166666666667" style="2" customWidth="1"/>
    <col min="9" max="14" width="9" style="2"/>
    <col min="15" max="15" width="56.7166666666667" style="2" customWidth="1"/>
    <col min="16" max="16" width="9.81666666666667" style="3"/>
    <col min="17" max="18" width="9" style="3"/>
    <col min="19" max="19" width="28.0416666666667" style="4" customWidth="1"/>
    <col min="20" max="20" width="15.5416666666667" style="2"/>
    <col min="21" max="16384" width="9" style="2"/>
  </cols>
  <sheetData>
    <row r="1" s="1" customFormat="1" ht="20" customHeight="1" spans="1:1">
      <c r="A1" s="5" t="s">
        <v>0</v>
      </c>
    </row>
    <row r="2" s="1" customFormat="1" ht="29" customHeight="1" spans="1:19">
      <c r="A2" s="6" t="s">
        <v>1</v>
      </c>
      <c r="B2" s="6"/>
      <c r="C2" s="6"/>
      <c r="D2" s="6"/>
      <c r="E2" s="6"/>
      <c r="F2" s="6"/>
      <c r="G2" s="6"/>
      <c r="H2" s="6"/>
      <c r="I2" s="6"/>
      <c r="J2" s="6"/>
      <c r="K2" s="6"/>
      <c r="L2" s="6"/>
      <c r="M2" s="6"/>
      <c r="N2" s="6"/>
      <c r="O2" s="6"/>
      <c r="P2" s="6"/>
      <c r="Q2" s="6"/>
      <c r="R2" s="6"/>
      <c r="S2" s="6"/>
    </row>
    <row r="3" ht="19.25" customHeight="1" spans="1:19">
      <c r="A3" s="7" t="s">
        <v>2</v>
      </c>
      <c r="B3" s="7" t="s">
        <v>3</v>
      </c>
      <c r="C3" s="7"/>
      <c r="D3" s="7"/>
      <c r="E3" s="7"/>
      <c r="F3" s="7"/>
      <c r="G3" s="7"/>
      <c r="H3" s="8" t="s">
        <v>4</v>
      </c>
      <c r="I3" s="8" t="s">
        <v>5</v>
      </c>
      <c r="J3" s="8"/>
      <c r="K3" s="8"/>
      <c r="L3" s="8"/>
      <c r="M3" s="8"/>
      <c r="N3" s="8"/>
      <c r="O3" s="21" t="s">
        <v>6</v>
      </c>
      <c r="P3" s="22" t="s">
        <v>7</v>
      </c>
      <c r="Q3" s="22" t="s">
        <v>8</v>
      </c>
      <c r="R3" s="37" t="s">
        <v>9</v>
      </c>
      <c r="S3" s="38" t="s">
        <v>10</v>
      </c>
    </row>
    <row r="4" ht="19.25" customHeight="1" spans="1:19">
      <c r="A4" s="7"/>
      <c r="B4" s="7"/>
      <c r="C4" s="7"/>
      <c r="D4" s="7"/>
      <c r="E4" s="7"/>
      <c r="F4" s="7"/>
      <c r="G4" s="7"/>
      <c r="H4" s="8"/>
      <c r="I4" s="8"/>
      <c r="J4" s="8"/>
      <c r="K4" s="8"/>
      <c r="L4" s="8"/>
      <c r="M4" s="8"/>
      <c r="N4" s="8"/>
      <c r="O4" s="21"/>
      <c r="P4" s="23"/>
      <c r="Q4" s="22"/>
      <c r="R4" s="37"/>
      <c r="S4" s="39"/>
    </row>
    <row r="5" ht="25.25" customHeight="1" spans="1:19">
      <c r="A5" s="7"/>
      <c r="B5" s="7" t="s">
        <v>11</v>
      </c>
      <c r="C5" s="7" t="s">
        <v>12</v>
      </c>
      <c r="D5" s="7"/>
      <c r="E5" s="7" t="s">
        <v>13</v>
      </c>
      <c r="F5" s="8" t="s">
        <v>14</v>
      </c>
      <c r="G5" s="9" t="s">
        <v>15</v>
      </c>
      <c r="H5" s="8"/>
      <c r="I5" s="8" t="s">
        <v>16</v>
      </c>
      <c r="J5" s="8" t="s">
        <v>17</v>
      </c>
      <c r="K5" s="8"/>
      <c r="L5" s="8"/>
      <c r="M5" s="8"/>
      <c r="N5" s="8"/>
      <c r="O5" s="21"/>
      <c r="P5" s="23"/>
      <c r="Q5" s="22"/>
      <c r="R5" s="37"/>
      <c r="S5" s="39"/>
    </row>
    <row r="6" ht="25.25" customHeight="1" spans="1:19">
      <c r="A6" s="7"/>
      <c r="B6" s="7"/>
      <c r="C6" s="7"/>
      <c r="D6" s="7"/>
      <c r="E6" s="7"/>
      <c r="F6" s="8"/>
      <c r="G6" s="8"/>
      <c r="H6" s="8"/>
      <c r="I6" s="8"/>
      <c r="J6" s="8">
        <v>0</v>
      </c>
      <c r="K6" s="8">
        <v>0.3</v>
      </c>
      <c r="L6" s="8">
        <v>0.6</v>
      </c>
      <c r="M6" s="8">
        <v>0.8</v>
      </c>
      <c r="N6" s="8">
        <v>1</v>
      </c>
      <c r="O6" s="21"/>
      <c r="P6" s="23"/>
      <c r="Q6" s="22"/>
      <c r="R6" s="37"/>
      <c r="S6" s="39"/>
    </row>
    <row r="7" ht="67" customHeight="1" spans="1:19">
      <c r="A7" s="10">
        <v>0.03</v>
      </c>
      <c r="B7" s="11" t="s">
        <v>18</v>
      </c>
      <c r="C7" s="11" t="s">
        <v>19</v>
      </c>
      <c r="D7" s="11"/>
      <c r="E7" s="11" t="s">
        <v>20</v>
      </c>
      <c r="F7" s="12" t="s">
        <v>21</v>
      </c>
      <c r="G7" s="13" t="s">
        <v>22</v>
      </c>
      <c r="H7" s="14" t="s">
        <v>23</v>
      </c>
      <c r="I7" s="12" t="s">
        <v>24</v>
      </c>
      <c r="J7" s="12" t="s">
        <v>25</v>
      </c>
      <c r="K7" s="12"/>
      <c r="L7" s="12" t="s">
        <v>26</v>
      </c>
      <c r="M7" s="12"/>
      <c r="N7" s="12" t="s">
        <v>27</v>
      </c>
      <c r="O7" s="24" t="s">
        <v>28</v>
      </c>
      <c r="P7" s="25">
        <v>3</v>
      </c>
      <c r="Q7" s="40"/>
      <c r="R7" s="41">
        <f t="shared" ref="R7:R23" si="0">P7-Q7</f>
        <v>3</v>
      </c>
      <c r="S7" s="42"/>
    </row>
    <row r="8" ht="59.5" customHeight="1" spans="1:19">
      <c r="A8" s="15">
        <v>0.05</v>
      </c>
      <c r="B8" s="16"/>
      <c r="C8" s="16"/>
      <c r="D8" s="16"/>
      <c r="E8" s="16"/>
      <c r="F8" s="17" t="s">
        <v>29</v>
      </c>
      <c r="G8" s="18" t="s">
        <v>30</v>
      </c>
      <c r="H8" s="14" t="s">
        <v>31</v>
      </c>
      <c r="I8" s="17" t="s">
        <v>24</v>
      </c>
      <c r="J8" s="17" t="s">
        <v>32</v>
      </c>
      <c r="K8" s="17"/>
      <c r="L8" s="17" t="s">
        <v>33</v>
      </c>
      <c r="M8" s="17"/>
      <c r="N8" s="17" t="s">
        <v>34</v>
      </c>
      <c r="O8" s="24" t="s">
        <v>35</v>
      </c>
      <c r="P8" s="26">
        <v>5</v>
      </c>
      <c r="Q8" s="43">
        <v>2</v>
      </c>
      <c r="R8" s="41">
        <f t="shared" si="0"/>
        <v>3</v>
      </c>
      <c r="S8" s="44" t="s">
        <v>36</v>
      </c>
    </row>
    <row r="9" ht="60.5" customHeight="1" spans="1:19">
      <c r="A9" s="15">
        <v>0.04</v>
      </c>
      <c r="B9" s="16"/>
      <c r="C9" s="16"/>
      <c r="D9" s="16"/>
      <c r="E9" s="16"/>
      <c r="F9" s="17" t="s">
        <v>37</v>
      </c>
      <c r="G9" s="18" t="s">
        <v>38</v>
      </c>
      <c r="H9" s="14" t="s">
        <v>39</v>
      </c>
      <c r="I9" s="17" t="s">
        <v>40</v>
      </c>
      <c r="J9" s="17" t="s">
        <v>41</v>
      </c>
      <c r="K9" s="17"/>
      <c r="L9" s="17"/>
      <c r="M9" s="17"/>
      <c r="N9" s="17"/>
      <c r="O9" s="24" t="s">
        <v>42</v>
      </c>
      <c r="P9" s="26">
        <v>4</v>
      </c>
      <c r="Q9" s="43">
        <v>0.5</v>
      </c>
      <c r="R9" s="41">
        <f t="shared" si="0"/>
        <v>3.5</v>
      </c>
      <c r="S9" s="44" t="s">
        <v>43</v>
      </c>
    </row>
    <row r="10" ht="80.25" spans="1:19">
      <c r="A10" s="15">
        <v>0.05</v>
      </c>
      <c r="B10" s="16"/>
      <c r="C10" s="16"/>
      <c r="D10" s="16"/>
      <c r="E10" s="16" t="s">
        <v>44</v>
      </c>
      <c r="F10" s="17" t="s">
        <v>45</v>
      </c>
      <c r="G10" s="18" t="s">
        <v>46</v>
      </c>
      <c r="H10" s="14" t="s">
        <v>47</v>
      </c>
      <c r="I10" s="17" t="s">
        <v>48</v>
      </c>
      <c r="J10" s="17" t="s">
        <v>49</v>
      </c>
      <c r="K10" s="17"/>
      <c r="L10" s="17"/>
      <c r="M10" s="17"/>
      <c r="N10" s="17" t="s">
        <v>50</v>
      </c>
      <c r="O10" s="24" t="s">
        <v>51</v>
      </c>
      <c r="P10" s="26">
        <v>5</v>
      </c>
      <c r="Q10" s="43"/>
      <c r="R10" s="41">
        <f t="shared" si="0"/>
        <v>5</v>
      </c>
      <c r="S10" s="42"/>
    </row>
    <row r="11" ht="40.75" customHeight="1" spans="1:19">
      <c r="A11" s="15">
        <v>0.04</v>
      </c>
      <c r="B11" s="16"/>
      <c r="C11" s="16"/>
      <c r="D11" s="16"/>
      <c r="E11" s="16"/>
      <c r="F11" s="17" t="s">
        <v>52</v>
      </c>
      <c r="G11" s="18" t="s">
        <v>53</v>
      </c>
      <c r="H11" s="14" t="s">
        <v>54</v>
      </c>
      <c r="I11" s="17" t="s">
        <v>40</v>
      </c>
      <c r="J11" s="17" t="s">
        <v>41</v>
      </c>
      <c r="K11" s="17"/>
      <c r="L11" s="17"/>
      <c r="M11" s="17"/>
      <c r="N11" s="17"/>
      <c r="O11" s="24" t="s">
        <v>55</v>
      </c>
      <c r="P11" s="26">
        <v>4</v>
      </c>
      <c r="Q11" s="43"/>
      <c r="R11" s="41">
        <f t="shared" si="0"/>
        <v>4</v>
      </c>
      <c r="S11" s="42"/>
    </row>
    <row r="12" ht="42" customHeight="1" spans="1:19">
      <c r="A12" s="15">
        <v>0.02</v>
      </c>
      <c r="B12" s="16"/>
      <c r="C12" s="16"/>
      <c r="D12" s="16"/>
      <c r="E12" s="16"/>
      <c r="F12" s="17" t="s">
        <v>56</v>
      </c>
      <c r="G12" s="18" t="s">
        <v>57</v>
      </c>
      <c r="H12" s="14" t="s">
        <v>58</v>
      </c>
      <c r="I12" s="17" t="s">
        <v>40</v>
      </c>
      <c r="J12" s="17" t="s">
        <v>41</v>
      </c>
      <c r="K12" s="17"/>
      <c r="L12" s="17"/>
      <c r="M12" s="17"/>
      <c r="N12" s="17"/>
      <c r="O12" s="24" t="s">
        <v>59</v>
      </c>
      <c r="P12" s="26">
        <v>2</v>
      </c>
      <c r="Q12" s="43"/>
      <c r="R12" s="41">
        <f t="shared" si="0"/>
        <v>2</v>
      </c>
      <c r="S12" s="42"/>
    </row>
    <row r="13" ht="50" customHeight="1" spans="1:19">
      <c r="A13" s="15">
        <v>0.05</v>
      </c>
      <c r="B13" s="16"/>
      <c r="C13" s="16"/>
      <c r="D13" s="16"/>
      <c r="E13" s="16" t="s">
        <v>60</v>
      </c>
      <c r="F13" s="17" t="s">
        <v>61</v>
      </c>
      <c r="G13" s="18" t="s">
        <v>62</v>
      </c>
      <c r="H13" s="17" t="s">
        <v>63</v>
      </c>
      <c r="I13" s="17" t="s">
        <v>64</v>
      </c>
      <c r="J13" s="27" t="s">
        <v>65</v>
      </c>
      <c r="K13" s="27"/>
      <c r="L13" s="27"/>
      <c r="M13" s="27"/>
      <c r="N13" s="27"/>
      <c r="O13" s="28" t="s">
        <v>66</v>
      </c>
      <c r="P13" s="26">
        <v>5</v>
      </c>
      <c r="Q13" s="43"/>
      <c r="R13" s="41">
        <f t="shared" si="0"/>
        <v>5</v>
      </c>
      <c r="S13" s="42"/>
    </row>
    <row r="14" ht="56" customHeight="1" spans="1:20">
      <c r="A14" s="15">
        <v>0.05</v>
      </c>
      <c r="B14" s="16"/>
      <c r="C14" s="16"/>
      <c r="D14" s="16"/>
      <c r="E14" s="16"/>
      <c r="F14" s="17" t="s">
        <v>67</v>
      </c>
      <c r="G14" s="18" t="s">
        <v>68</v>
      </c>
      <c r="H14" s="17" t="s">
        <v>69</v>
      </c>
      <c r="I14" s="17" t="s">
        <v>64</v>
      </c>
      <c r="J14" s="17" t="s">
        <v>70</v>
      </c>
      <c r="K14" s="17"/>
      <c r="L14" s="17"/>
      <c r="M14" s="17"/>
      <c r="N14" s="17"/>
      <c r="O14" s="29" t="s">
        <v>71</v>
      </c>
      <c r="P14" s="26">
        <v>5</v>
      </c>
      <c r="Q14" s="43">
        <v>2.5</v>
      </c>
      <c r="R14" s="41">
        <f t="shared" si="0"/>
        <v>2.5</v>
      </c>
      <c r="S14" s="44" t="s">
        <v>72</v>
      </c>
      <c r="T14" s="45"/>
    </row>
    <row r="15" ht="62" customHeight="1" spans="1:19">
      <c r="A15" s="15">
        <v>0.05</v>
      </c>
      <c r="B15" s="16"/>
      <c r="C15" s="16"/>
      <c r="D15" s="16"/>
      <c r="E15" s="16"/>
      <c r="F15" s="17" t="s">
        <v>73</v>
      </c>
      <c r="G15" s="18" t="s">
        <v>74</v>
      </c>
      <c r="H15" s="17" t="s">
        <v>75</v>
      </c>
      <c r="I15" s="17" t="s">
        <v>64</v>
      </c>
      <c r="J15" s="17" t="s">
        <v>76</v>
      </c>
      <c r="K15" s="17"/>
      <c r="L15" s="17"/>
      <c r="M15" s="17"/>
      <c r="N15" s="17"/>
      <c r="O15" s="29" t="s">
        <v>77</v>
      </c>
      <c r="P15" s="26">
        <v>5</v>
      </c>
      <c r="Q15" s="43">
        <v>2.5</v>
      </c>
      <c r="R15" s="41">
        <f t="shared" si="0"/>
        <v>2.5</v>
      </c>
      <c r="S15" s="44" t="s">
        <v>78</v>
      </c>
    </row>
    <row r="16" ht="29.4" customHeight="1" spans="1:19">
      <c r="A16" s="15">
        <v>0.02</v>
      </c>
      <c r="B16" s="16"/>
      <c r="C16" s="16"/>
      <c r="D16" s="16"/>
      <c r="E16" s="16"/>
      <c r="F16" s="17" t="s">
        <v>79</v>
      </c>
      <c r="G16" s="18" t="s">
        <v>80</v>
      </c>
      <c r="H16" s="17" t="s">
        <v>81</v>
      </c>
      <c r="I16" s="17" t="s">
        <v>24</v>
      </c>
      <c r="J16" s="17" t="s">
        <v>82</v>
      </c>
      <c r="K16" s="17" t="s">
        <v>83</v>
      </c>
      <c r="L16" s="17" t="s">
        <v>84</v>
      </c>
      <c r="M16" s="17" t="s">
        <v>85</v>
      </c>
      <c r="N16" s="17" t="s">
        <v>86</v>
      </c>
      <c r="O16" s="29" t="s">
        <v>87</v>
      </c>
      <c r="P16" s="26">
        <v>2</v>
      </c>
      <c r="Q16" s="43"/>
      <c r="R16" s="41">
        <f t="shared" si="0"/>
        <v>2</v>
      </c>
      <c r="S16" s="42"/>
    </row>
    <row r="17" ht="30" hidden="1" customHeight="1" spans="1:19">
      <c r="A17" s="15">
        <v>0.2</v>
      </c>
      <c r="B17" s="16" t="s">
        <v>88</v>
      </c>
      <c r="C17" s="16" t="s">
        <v>89</v>
      </c>
      <c r="D17" s="16"/>
      <c r="E17" s="16" t="s">
        <v>90</v>
      </c>
      <c r="F17" s="17" t="s">
        <v>91</v>
      </c>
      <c r="G17" s="17"/>
      <c r="H17" s="17" t="s">
        <v>92</v>
      </c>
      <c r="I17" s="17" t="s">
        <v>64</v>
      </c>
      <c r="J17" s="17" t="s">
        <v>93</v>
      </c>
      <c r="K17" s="17"/>
      <c r="L17" s="17"/>
      <c r="M17" s="17"/>
      <c r="N17" s="17"/>
      <c r="O17" s="29" t="s">
        <v>94</v>
      </c>
      <c r="P17" s="26"/>
      <c r="Q17" s="43"/>
      <c r="R17" s="41">
        <f t="shared" si="0"/>
        <v>0</v>
      </c>
      <c r="S17" s="42"/>
    </row>
    <row r="18" ht="62.4" hidden="1" customHeight="1" spans="1:19">
      <c r="A18" s="15"/>
      <c r="B18" s="16"/>
      <c r="C18" s="16"/>
      <c r="D18" s="16"/>
      <c r="E18" s="16"/>
      <c r="F18" s="17" t="s">
        <v>95</v>
      </c>
      <c r="G18" s="17"/>
      <c r="H18" s="17" t="s">
        <v>96</v>
      </c>
      <c r="I18" s="17" t="s">
        <v>64</v>
      </c>
      <c r="J18" s="17" t="s">
        <v>97</v>
      </c>
      <c r="K18" s="17"/>
      <c r="L18" s="17"/>
      <c r="M18" s="17"/>
      <c r="N18" s="17"/>
      <c r="O18" s="29" t="s">
        <v>98</v>
      </c>
      <c r="P18" s="26"/>
      <c r="Q18" s="43"/>
      <c r="R18" s="41">
        <f t="shared" si="0"/>
        <v>0</v>
      </c>
      <c r="S18" s="42"/>
    </row>
    <row r="19" ht="55.5" customHeight="1" spans="1:19">
      <c r="A19" s="15"/>
      <c r="B19" s="16"/>
      <c r="C19" s="16" t="s">
        <v>99</v>
      </c>
      <c r="D19" s="16"/>
      <c r="E19" s="16" t="s">
        <v>90</v>
      </c>
      <c r="F19" s="17" t="s">
        <v>100</v>
      </c>
      <c r="G19" s="17"/>
      <c r="H19" s="17" t="s">
        <v>101</v>
      </c>
      <c r="I19" s="17" t="s">
        <v>40</v>
      </c>
      <c r="J19" s="17" t="s">
        <v>102</v>
      </c>
      <c r="K19" s="17"/>
      <c r="L19" s="17"/>
      <c r="M19" s="17"/>
      <c r="N19" s="17"/>
      <c r="O19" s="29" t="s">
        <v>103</v>
      </c>
      <c r="P19" s="26">
        <v>10</v>
      </c>
      <c r="Q19" s="43"/>
      <c r="R19" s="41">
        <f t="shared" si="0"/>
        <v>10</v>
      </c>
      <c r="S19" s="42"/>
    </row>
    <row r="20" ht="46.5" customHeight="1" spans="1:19">
      <c r="A20" s="15"/>
      <c r="B20" s="16"/>
      <c r="C20" s="16"/>
      <c r="D20" s="16"/>
      <c r="E20" s="16"/>
      <c r="F20" s="17" t="s">
        <v>104</v>
      </c>
      <c r="G20" s="17"/>
      <c r="H20" s="17" t="s">
        <v>105</v>
      </c>
      <c r="I20" s="17" t="s">
        <v>24</v>
      </c>
      <c r="J20" s="17" t="s">
        <v>106</v>
      </c>
      <c r="K20" s="17" t="s">
        <v>107</v>
      </c>
      <c r="L20" s="17" t="s">
        <v>108</v>
      </c>
      <c r="M20" s="17" t="s">
        <v>109</v>
      </c>
      <c r="N20" s="17" t="s">
        <v>110</v>
      </c>
      <c r="O20" s="29" t="s">
        <v>111</v>
      </c>
      <c r="P20" s="26">
        <v>10</v>
      </c>
      <c r="Q20" s="43"/>
      <c r="R20" s="41">
        <f t="shared" si="0"/>
        <v>10</v>
      </c>
      <c r="S20" s="42"/>
    </row>
    <row r="21" ht="27" customHeight="1" spans="1:19">
      <c r="A21" s="15">
        <v>0.3</v>
      </c>
      <c r="B21" s="16" t="s">
        <v>112</v>
      </c>
      <c r="C21" s="16" t="s">
        <v>113</v>
      </c>
      <c r="D21" s="16" t="s">
        <v>114</v>
      </c>
      <c r="E21" s="16" t="s">
        <v>115</v>
      </c>
      <c r="F21" s="17" t="s">
        <v>116</v>
      </c>
      <c r="G21" s="17"/>
      <c r="H21" s="17" t="s">
        <v>117</v>
      </c>
      <c r="I21" s="17" t="s">
        <v>24</v>
      </c>
      <c r="J21" s="17" t="s">
        <v>118</v>
      </c>
      <c r="K21" s="17"/>
      <c r="L21" s="17" t="s">
        <v>119</v>
      </c>
      <c r="M21" s="17"/>
      <c r="N21" s="17" t="s">
        <v>120</v>
      </c>
      <c r="O21" s="30" t="s">
        <v>121</v>
      </c>
      <c r="P21" s="31">
        <v>15</v>
      </c>
      <c r="Q21" s="46">
        <v>6</v>
      </c>
      <c r="R21" s="47">
        <f t="shared" si="0"/>
        <v>9</v>
      </c>
      <c r="S21" s="42" t="s">
        <v>122</v>
      </c>
    </row>
    <row r="22" ht="65" customHeight="1" spans="1:19">
      <c r="A22" s="15"/>
      <c r="B22" s="16"/>
      <c r="C22" s="16"/>
      <c r="D22" s="16"/>
      <c r="E22" s="16" t="s">
        <v>123</v>
      </c>
      <c r="F22" s="17" t="s">
        <v>124</v>
      </c>
      <c r="G22" s="17"/>
      <c r="H22" s="17" t="s">
        <v>125</v>
      </c>
      <c r="I22" s="17" t="s">
        <v>64</v>
      </c>
      <c r="J22" s="17" t="s">
        <v>126</v>
      </c>
      <c r="K22" s="17"/>
      <c r="L22" s="17"/>
      <c r="M22" s="17"/>
      <c r="N22" s="17"/>
      <c r="O22" s="32" t="s">
        <v>127</v>
      </c>
      <c r="P22" s="25">
        <v>15</v>
      </c>
      <c r="Q22" s="40">
        <v>1.36</v>
      </c>
      <c r="R22" s="41">
        <f t="shared" si="0"/>
        <v>13.64</v>
      </c>
      <c r="S22" s="44" t="s">
        <v>128</v>
      </c>
    </row>
    <row r="23" ht="41" customHeight="1" spans="1:20">
      <c r="A23" s="15">
        <v>0.1</v>
      </c>
      <c r="B23" s="16" t="s">
        <v>129</v>
      </c>
      <c r="C23" s="16"/>
      <c r="D23" s="16" t="s">
        <v>130</v>
      </c>
      <c r="E23" s="16" t="s">
        <v>131</v>
      </c>
      <c r="F23" s="17" t="s">
        <v>132</v>
      </c>
      <c r="G23" s="17"/>
      <c r="H23" s="17" t="s">
        <v>133</v>
      </c>
      <c r="I23" s="17" t="s">
        <v>64</v>
      </c>
      <c r="J23" s="17" t="s">
        <v>134</v>
      </c>
      <c r="K23" s="17"/>
      <c r="L23" s="17"/>
      <c r="M23" s="17"/>
      <c r="N23" s="17"/>
      <c r="O23" s="29" t="s">
        <v>135</v>
      </c>
      <c r="P23" s="26">
        <v>10</v>
      </c>
      <c r="Q23" s="48">
        <v>0.91</v>
      </c>
      <c r="R23" s="41">
        <f t="shared" si="0"/>
        <v>9.09</v>
      </c>
      <c r="S23" s="49" t="s">
        <v>136</v>
      </c>
      <c r="T23" s="50"/>
    </row>
    <row r="24" spans="1:19">
      <c r="A24" s="19" t="s">
        <v>137</v>
      </c>
      <c r="B24" s="20"/>
      <c r="C24" s="20"/>
      <c r="D24" s="20"/>
      <c r="E24" s="20"/>
      <c r="F24" s="20"/>
      <c r="G24" s="20"/>
      <c r="H24" s="20"/>
      <c r="I24" s="20"/>
      <c r="J24" s="20"/>
      <c r="K24" s="20"/>
      <c r="L24" s="20"/>
      <c r="M24" s="20"/>
      <c r="N24" s="20"/>
      <c r="O24" s="33"/>
      <c r="P24" s="34">
        <f>SUM(P7:P23)</f>
        <v>100</v>
      </c>
      <c r="Q24" s="51">
        <f>SUM(Q7:Q23)</f>
        <v>15.77</v>
      </c>
      <c r="R24" s="51">
        <f>SUM(R7:R23)</f>
        <v>84.23</v>
      </c>
      <c r="S24" s="52"/>
    </row>
    <row r="27" spans="20:20">
      <c r="T27" s="53"/>
    </row>
    <row r="33" spans="17:17">
      <c r="Q33" s="54"/>
    </row>
    <row r="41" spans="14:14">
      <c r="N41" s="35"/>
    </row>
    <row r="42" spans="14:14">
      <c r="N42" s="35"/>
    </row>
    <row r="43" spans="14:14">
      <c r="N43" s="36"/>
    </row>
    <row r="44" spans="14:14">
      <c r="N44" s="36"/>
    </row>
    <row r="45" spans="14:14">
      <c r="N45" s="36"/>
    </row>
    <row r="46" spans="14:14">
      <c r="N46" s="36"/>
    </row>
    <row r="47" spans="14:14">
      <c r="N47" s="36"/>
    </row>
    <row r="48" spans="14:14">
      <c r="N48" s="36"/>
    </row>
    <row r="49" spans="14:14">
      <c r="N49" s="36"/>
    </row>
  </sheetData>
  <sheetProtection formatCells="0" insertHyperlinks="0" autoFilter="0"/>
  <mergeCells count="46">
    <mergeCell ref="A2:S2"/>
    <mergeCell ref="J5:N5"/>
    <mergeCell ref="J9:N9"/>
    <mergeCell ref="J11:N11"/>
    <mergeCell ref="J12:N12"/>
    <mergeCell ref="J13:N13"/>
    <mergeCell ref="J14:N14"/>
    <mergeCell ref="J15:N15"/>
    <mergeCell ref="J17:N17"/>
    <mergeCell ref="J18:N18"/>
    <mergeCell ref="J19:N19"/>
    <mergeCell ref="J22:N22"/>
    <mergeCell ref="B23:C23"/>
    <mergeCell ref="J23:N23"/>
    <mergeCell ref="A24:O24"/>
    <mergeCell ref="A3:A6"/>
    <mergeCell ref="A17:A20"/>
    <mergeCell ref="A21:A22"/>
    <mergeCell ref="B5:B6"/>
    <mergeCell ref="B7:B16"/>
    <mergeCell ref="B17:B20"/>
    <mergeCell ref="B21:B22"/>
    <mergeCell ref="C21:C22"/>
    <mergeCell ref="D21:D22"/>
    <mergeCell ref="E5:E6"/>
    <mergeCell ref="E7:E9"/>
    <mergeCell ref="E10:E12"/>
    <mergeCell ref="E13:E16"/>
    <mergeCell ref="E17:E18"/>
    <mergeCell ref="E19:E20"/>
    <mergeCell ref="F5:F6"/>
    <mergeCell ref="G3:G4"/>
    <mergeCell ref="G5:G6"/>
    <mergeCell ref="H3:H6"/>
    <mergeCell ref="I5:I6"/>
    <mergeCell ref="O3:O6"/>
    <mergeCell ref="P3:P6"/>
    <mergeCell ref="Q3:Q6"/>
    <mergeCell ref="R3:R6"/>
    <mergeCell ref="S3:S6"/>
    <mergeCell ref="C19:D20"/>
    <mergeCell ref="B3:F4"/>
    <mergeCell ref="C5:D6"/>
    <mergeCell ref="C7:D16"/>
    <mergeCell ref="C17:D18"/>
    <mergeCell ref="I3:N4"/>
  </mergeCells>
  <pageMargins left="0.75" right="0.75" top="1" bottom="1" header="0.5" footer="0.5"/>
  <pageSetup paperSize="9" scale="55" fitToHeight="0" orientation="landscape"/>
  <headerFooter/>
  <rowBreaks count="1" manualBreakCount="1">
    <brk id="20"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LD-XYJ</dc:creator>
  <cp:lastModifiedBy>人機電波少女</cp:lastModifiedBy>
  <dcterms:created xsi:type="dcterms:W3CDTF">2006-09-17T16:00:00Z</dcterms:created>
  <dcterms:modified xsi:type="dcterms:W3CDTF">2024-11-07T02:43:51Z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KSOReadingLayout">
    <vt:bool>true</vt:bool>
  </property>
  <property fmtid="{D5CDD505-2E9C-101B-9397-08002B2CF9AE}" pid="4" name="ICV">
    <vt:lpwstr>9E2FF098685046D599A83E8206E1904C_13</vt:lpwstr>
  </property>
</Properties>
</file>