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3" r:id="rId1"/>
  </sheets>
  <definedNames>
    <definedName name="_xlnm.Print_Area" localSheetId="0">Sheet1!$A$1:$S$62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<sst xmlns="http://schemas.openxmlformats.org/spreadsheetml/2006/main" count="385" uniqueCount="253">
  <si>
    <r>
      <rPr>
        <b/>
        <sz val="12"/>
        <rFont val="方正仿宋简体"/>
        <charset val="134"/>
      </rPr>
      <t>附件：</t>
    </r>
  </si>
  <si>
    <r>
      <rPr>
        <b/>
        <sz val="16"/>
        <rFont val="方正仿宋简体"/>
        <charset val="134"/>
      </rPr>
      <t>污水处理费项目绩效评价指标体系（评分表）</t>
    </r>
  </si>
  <si>
    <r>
      <rPr>
        <b/>
        <sz val="9"/>
        <rFont val="方正仿宋简体"/>
        <charset val="134"/>
      </rPr>
      <t>分值权重</t>
    </r>
  </si>
  <si>
    <r>
      <rPr>
        <b/>
        <sz val="9"/>
        <rFont val="方正仿宋简体"/>
        <charset val="134"/>
      </rPr>
      <t>分层分类指标</t>
    </r>
  </si>
  <si>
    <r>
      <rPr>
        <b/>
        <sz val="9"/>
        <rFont val="方正仿宋简体"/>
        <charset val="134"/>
      </rPr>
      <t>指标解释</t>
    </r>
  </si>
  <si>
    <r>
      <rPr>
        <b/>
        <sz val="9"/>
        <rFont val="方正仿宋简体"/>
        <charset val="134"/>
      </rPr>
      <t>评分方法</t>
    </r>
  </si>
  <si>
    <r>
      <rPr>
        <b/>
        <sz val="9"/>
        <color theme="1"/>
        <rFont val="方正仿宋简体"/>
        <charset val="134"/>
      </rPr>
      <t>评价要点及说明</t>
    </r>
  </si>
  <si>
    <r>
      <rPr>
        <b/>
        <sz val="9"/>
        <color rgb="FF000000"/>
        <rFont val="方正仿宋简体"/>
        <charset val="134"/>
      </rPr>
      <t>指标分值</t>
    </r>
  </si>
  <si>
    <r>
      <rPr>
        <b/>
        <sz val="9"/>
        <color rgb="FF000000"/>
        <rFont val="方正仿宋简体"/>
        <charset val="134"/>
      </rPr>
      <t>扣分</t>
    </r>
  </si>
  <si>
    <r>
      <rPr>
        <b/>
        <sz val="9"/>
        <color rgb="FF000000"/>
        <rFont val="方正仿宋简体"/>
        <charset val="134"/>
      </rPr>
      <t>得分</t>
    </r>
  </si>
  <si>
    <r>
      <rPr>
        <b/>
        <sz val="9"/>
        <color rgb="FF000000"/>
        <rFont val="方正仿宋简体"/>
        <charset val="134"/>
      </rPr>
      <t>备注</t>
    </r>
  </si>
  <si>
    <r>
      <rPr>
        <b/>
        <sz val="9"/>
        <rFont val="方正仿宋简体"/>
        <charset val="134"/>
      </rPr>
      <t>分层指标</t>
    </r>
  </si>
  <si>
    <r>
      <rPr>
        <b/>
        <sz val="9"/>
        <rFont val="方正仿宋简体"/>
        <charset val="134"/>
      </rPr>
      <t>适用范围</t>
    </r>
  </si>
  <si>
    <r>
      <rPr>
        <b/>
        <sz val="9"/>
        <rFont val="方正仿宋简体"/>
        <charset val="134"/>
      </rPr>
      <t>一级指标</t>
    </r>
  </si>
  <si>
    <r>
      <rPr>
        <b/>
        <sz val="9"/>
        <rFont val="方正仿宋简体"/>
        <charset val="134"/>
      </rPr>
      <t>二级指标</t>
    </r>
  </si>
  <si>
    <r>
      <rPr>
        <b/>
        <sz val="9"/>
        <color rgb="FF000000"/>
        <rFont val="方正仿宋简体"/>
        <charset val="134"/>
      </rPr>
      <t>三级指标</t>
    </r>
  </si>
  <si>
    <r>
      <rPr>
        <b/>
        <sz val="9"/>
        <rFont val="方正仿宋简体"/>
        <charset val="134"/>
      </rPr>
      <t>方法归类</t>
    </r>
  </si>
  <si>
    <r>
      <rPr>
        <b/>
        <sz val="9"/>
        <rFont val="方正仿宋简体"/>
        <charset val="134"/>
      </rPr>
      <t>计算公式</t>
    </r>
  </si>
  <si>
    <r>
      <rPr>
        <sz val="9"/>
        <rFont val="方正仿宋简体"/>
        <charset val="134"/>
      </rPr>
      <t>通用指标</t>
    </r>
  </si>
  <si>
    <r>
      <rPr>
        <sz val="9"/>
        <rFont val="方正仿宋简体"/>
        <charset val="134"/>
      </rPr>
      <t>所有专项项目</t>
    </r>
  </si>
  <si>
    <r>
      <rPr>
        <sz val="9"/>
        <rFont val="方正仿宋简体"/>
        <charset val="134"/>
      </rPr>
      <t>项目决策</t>
    </r>
  </si>
  <si>
    <r>
      <rPr>
        <sz val="9"/>
        <rFont val="方正仿宋简体"/>
        <charset val="134"/>
      </rPr>
      <t>程序严密</t>
    </r>
  </si>
  <si>
    <r>
      <rPr>
        <sz val="9"/>
        <color rgb="FF000000"/>
        <rFont val="方正仿宋简体"/>
        <charset val="134"/>
      </rPr>
      <t>程序严密性</t>
    </r>
  </si>
  <si>
    <r>
      <rPr>
        <sz val="9"/>
        <rFont val="方正仿宋简体"/>
        <charset val="134"/>
      </rPr>
      <t>项目设立是否经过严格评估论证，是否属于部门职责相符，是否属于公共财政支持范围，是否符合地方事权支出责任划分原则，是否与相关部门同类项目或部门内部相关项目重复</t>
    </r>
  </si>
  <si>
    <r>
      <rPr>
        <sz val="9"/>
        <rFont val="方正仿宋简体"/>
        <charset val="134"/>
      </rPr>
      <t>分级评分法</t>
    </r>
  </si>
  <si>
    <r>
      <rPr>
        <sz val="9"/>
        <rFont val="方正仿宋简体"/>
        <charset val="134"/>
      </rPr>
      <t>不完善</t>
    </r>
  </si>
  <si>
    <r>
      <rPr>
        <sz val="9"/>
        <rFont val="方正仿宋简体"/>
        <charset val="134"/>
      </rPr>
      <t>较完善</t>
    </r>
  </si>
  <si>
    <r>
      <rPr>
        <sz val="9"/>
        <rFont val="方正仿宋简体"/>
        <charset val="134"/>
      </rPr>
      <t>完善</t>
    </r>
  </si>
  <si>
    <r>
      <rPr>
        <sz val="9"/>
        <rFont val="方正仿宋简体"/>
        <charset val="134"/>
      </rPr>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r>
  </si>
  <si>
    <r>
      <rPr>
        <sz val="9"/>
        <rFont val="方正仿宋简体"/>
        <charset val="134"/>
      </rPr>
      <t>规划合理★</t>
    </r>
  </si>
  <si>
    <r>
      <rPr>
        <sz val="9"/>
        <color rgb="FF000000"/>
        <rFont val="方正仿宋简体"/>
        <charset val="134"/>
      </rPr>
      <t>规划合理性</t>
    </r>
  </si>
  <si>
    <r>
      <rPr>
        <sz val="9"/>
        <rFont val="方正仿宋简体"/>
        <charset val="134"/>
      </rPr>
      <t>项目规划是否符合中、省、州重大决策部署，是否与项目年度目标一致</t>
    </r>
  </si>
  <si>
    <r>
      <rPr>
        <sz val="9"/>
        <rFont val="方正仿宋简体"/>
        <charset val="134"/>
      </rPr>
      <t>不合理</t>
    </r>
  </si>
  <si>
    <r>
      <rPr>
        <sz val="9"/>
        <rFont val="方正仿宋简体"/>
        <charset val="134"/>
      </rPr>
      <t>较合理</t>
    </r>
  </si>
  <si>
    <r>
      <rPr>
        <sz val="9"/>
        <rFont val="方正仿宋简体"/>
        <charset val="134"/>
      </rPr>
      <t>合理</t>
    </r>
  </si>
  <si>
    <r>
      <rPr>
        <sz val="9"/>
        <rFont val="方正仿宋简体"/>
        <charset val="134"/>
      </rPr>
      <t>主要查看项目设立依据是否充分，符合中、省、州重大决策部署和宏观政策规划，项目年度绩效目标与中长期规划是否一致。样本评价中，规划是否与现实需求匹配，是否存在因规划不够合理导致项目效益欠佳的情况。</t>
    </r>
  </si>
  <si>
    <r>
      <rPr>
        <sz val="9"/>
        <rFont val="方正仿宋简体"/>
        <charset val="134"/>
      </rPr>
      <t>目标设置量化不足，扣</t>
    </r>
    <r>
      <rPr>
        <sz val="9"/>
        <rFont val="Times New Roman"/>
        <charset val="134"/>
      </rPr>
      <t>2</t>
    </r>
    <r>
      <rPr>
        <sz val="9"/>
        <rFont val="方正仿宋简体"/>
        <charset val="134"/>
      </rPr>
      <t>分</t>
    </r>
  </si>
  <si>
    <r>
      <rPr>
        <sz val="9"/>
        <rFont val="方正仿宋简体"/>
        <charset val="134"/>
      </rPr>
      <t>制度完备</t>
    </r>
  </si>
  <si>
    <r>
      <rPr>
        <sz val="9"/>
        <color rgb="FF000000"/>
        <rFont val="方正仿宋简体"/>
        <charset val="134"/>
      </rPr>
      <t>制度完备性</t>
    </r>
  </si>
  <si>
    <r>
      <rPr>
        <sz val="9"/>
        <rFont val="方正仿宋简体"/>
        <charset val="134"/>
      </rPr>
      <t>项目指导意见、管理办法、申报指南、实施细则等管理制度是否完善，是否存在脱离实际、缺陷、漏洞导致执行偏离预期</t>
    </r>
  </si>
  <si>
    <r>
      <rPr>
        <sz val="9"/>
        <rFont val="方正仿宋简体"/>
        <charset val="134"/>
      </rPr>
      <t>缺（错）项扣分法</t>
    </r>
  </si>
  <si>
    <r>
      <rPr>
        <sz val="9"/>
        <rFont val="方正仿宋简体"/>
        <charset val="134"/>
      </rPr>
      <t>发现一处扣</t>
    </r>
    <r>
      <rPr>
        <sz val="9"/>
        <rFont val="Times New Roman"/>
        <charset val="134"/>
      </rPr>
      <t>0.5</t>
    </r>
    <r>
      <rPr>
        <sz val="9"/>
        <rFont val="方正仿宋简体"/>
        <charset val="134"/>
      </rPr>
      <t>分，直至扣完</t>
    </r>
  </si>
  <si>
    <r>
      <rPr>
        <sz val="9"/>
        <rFont val="方正仿宋简体"/>
        <charset val="134"/>
      </rPr>
      <t>主要查看项目的相关管理制度机制是否健全完善，在项目执行过程中，是否存在管理制度有悖于实际的情况，是否存在难以操作、无法落地、执行不畅的情况，是否存在不能满足实际需求，未及时动态调整的情况。</t>
    </r>
  </si>
  <si>
    <r>
      <rPr>
        <sz val="9"/>
        <rFont val="方正仿宋简体"/>
        <charset val="134"/>
      </rPr>
      <t>项目管理制度缺失，扣</t>
    </r>
    <r>
      <rPr>
        <sz val="9"/>
        <rFont val="Times New Roman"/>
        <charset val="134"/>
      </rPr>
      <t>2</t>
    </r>
    <r>
      <rPr>
        <sz val="9"/>
        <rFont val="方正仿宋简体"/>
        <charset val="134"/>
      </rPr>
      <t>分</t>
    </r>
  </si>
  <si>
    <r>
      <rPr>
        <sz val="9"/>
        <rFont val="方正仿宋简体"/>
        <charset val="134"/>
      </rPr>
      <t>项目实施</t>
    </r>
  </si>
  <si>
    <r>
      <rPr>
        <sz val="9"/>
        <rFont val="方正仿宋简体"/>
        <charset val="134"/>
      </rPr>
      <t>分配合理★</t>
    </r>
  </si>
  <si>
    <r>
      <rPr>
        <sz val="9"/>
        <color rgb="FF000000"/>
        <rFont val="方正仿宋简体"/>
        <charset val="134"/>
      </rPr>
      <t>分配合理性</t>
    </r>
  </si>
  <si>
    <r>
      <rPr>
        <sz val="9"/>
        <rFont val="方正仿宋简体"/>
        <charset val="134"/>
      </rPr>
      <t>项目资金分配结果是否与规划计划一致；是否按规定及时分配专项预算资金</t>
    </r>
  </si>
  <si>
    <r>
      <rPr>
        <sz val="9"/>
        <rFont val="方正仿宋简体"/>
        <charset val="134"/>
      </rPr>
      <t>是否评分法</t>
    </r>
  </si>
  <si>
    <r>
      <rPr>
        <sz val="9"/>
        <rFont val="方正仿宋简体"/>
        <charset val="134"/>
      </rPr>
      <t>否</t>
    </r>
  </si>
  <si>
    <r>
      <rPr>
        <sz val="9"/>
        <rFont val="方正仿宋简体"/>
        <charset val="134"/>
      </rPr>
      <t>是</t>
    </r>
  </si>
  <si>
    <r>
      <rPr>
        <sz val="9"/>
        <rFont val="方正仿宋简体"/>
        <charset val="134"/>
      </rPr>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t>
    </r>
    <r>
      <rPr>
        <sz val="9"/>
        <rFont val="Times New Roman"/>
        <charset val="134"/>
      </rPr>
      <t>30</t>
    </r>
    <r>
      <rPr>
        <sz val="9"/>
        <rFont val="方正仿宋简体"/>
        <charset val="134"/>
      </rPr>
      <t>日内正式下达到本行政区域县级以上各级政府；县级以上地方各级预算安排对下级政府的一般性转移支付和专项转移支付，应当分别在本级人民代表大会批准预算后的</t>
    </r>
    <r>
      <rPr>
        <sz val="9"/>
        <rFont val="Times New Roman"/>
        <charset val="134"/>
      </rPr>
      <t>30</t>
    </r>
    <r>
      <rPr>
        <sz val="9"/>
        <rFont val="方正仿宋简体"/>
        <charset val="134"/>
      </rPr>
      <t>日和</t>
    </r>
    <r>
      <rPr>
        <sz val="9"/>
        <rFont val="Times New Roman"/>
        <charset val="134"/>
      </rPr>
      <t>60</t>
    </r>
    <r>
      <rPr>
        <sz val="9"/>
        <rFont val="方正仿宋简体"/>
        <charset val="134"/>
      </rPr>
      <t>日内正式下达；《预算法》其他规定；分配依据充分的得分，明显不充分扣分。两种情况分值权重各占一半。</t>
    </r>
  </si>
  <si>
    <r>
      <rPr>
        <sz val="9"/>
        <rFont val="方正仿宋简体"/>
        <charset val="134"/>
      </rPr>
      <t>与目标申报表中规划不一致：综合执法局未按照目标表中成本分配进行数据统计，扣</t>
    </r>
    <r>
      <rPr>
        <sz val="9"/>
        <rFont val="Times New Roman"/>
        <charset val="134"/>
      </rPr>
      <t>1.5</t>
    </r>
    <r>
      <rPr>
        <sz val="9"/>
        <rFont val="方正仿宋简体"/>
        <charset val="134"/>
      </rPr>
      <t>分</t>
    </r>
  </si>
  <si>
    <r>
      <rPr>
        <sz val="9"/>
        <rFont val="方正仿宋简体"/>
        <charset val="134"/>
      </rPr>
      <t>使用合规</t>
    </r>
  </si>
  <si>
    <r>
      <rPr>
        <sz val="9"/>
        <color rgb="FF000000"/>
        <rFont val="方正仿宋简体"/>
        <charset val="134"/>
      </rPr>
      <t>资金使用合规性</t>
    </r>
  </si>
  <si>
    <r>
      <rPr>
        <sz val="9"/>
        <rFont val="方正仿宋简体"/>
        <charset val="134"/>
      </rPr>
      <t>项目资金使用是否符合相关的财务管理制度规定</t>
    </r>
  </si>
  <si>
    <r>
      <rPr>
        <sz val="9"/>
        <rFont val="方正仿宋简体"/>
        <charset val="134"/>
      </rPr>
      <t>项目资金是否符合国家财经法规和财务管理制度及有关专项资金管理办法规定；资金拨付是否有完整的审批程序和手续；是否符合项目预算批复或合同规定用途；是否存在截留、挤占、挪用、虚列支出等情况</t>
    </r>
  </si>
  <si>
    <r>
      <rPr>
        <sz val="9"/>
        <rFont val="方正仿宋简体"/>
        <charset val="134"/>
      </rPr>
      <t>执行有效</t>
    </r>
  </si>
  <si>
    <r>
      <rPr>
        <sz val="9"/>
        <color rgb="FF000000"/>
        <rFont val="方正仿宋简体"/>
        <charset val="134"/>
      </rPr>
      <t>制度执行有效性</t>
    </r>
  </si>
  <si>
    <r>
      <rPr>
        <sz val="9"/>
        <rFont val="方正仿宋简体"/>
        <charset val="134"/>
      </rPr>
      <t>项目实施是否符合相关管理制度规定</t>
    </r>
  </si>
  <si>
    <r>
      <rPr>
        <sz val="9"/>
        <rFont val="方正仿宋简体"/>
        <charset val="134"/>
      </rPr>
      <t>项目实施是否遵守相关法律法规；项目调整手续是否完备；项目合同、验收报告、技术鉴定等资料是否齐全并及时归档；项目实施的人员条件、场地设备、信息支撑等是否落实到位。</t>
    </r>
  </si>
  <si>
    <r>
      <rPr>
        <sz val="9"/>
        <rFont val="方正仿宋简体"/>
        <charset val="134"/>
      </rPr>
      <t>存在部分项目合同、验收报告等资料未齐全并及时归档的情况，扣</t>
    </r>
    <r>
      <rPr>
        <sz val="9"/>
        <rFont val="Times New Roman"/>
        <charset val="134"/>
      </rPr>
      <t>0.5</t>
    </r>
    <r>
      <rPr>
        <sz val="9"/>
        <rFont val="方正仿宋简体"/>
        <charset val="134"/>
      </rPr>
      <t>分</t>
    </r>
  </si>
  <si>
    <r>
      <rPr>
        <sz val="9"/>
        <rFont val="方正仿宋简体"/>
        <charset val="134"/>
      </rPr>
      <t>完成结果</t>
    </r>
  </si>
  <si>
    <r>
      <rPr>
        <sz val="9"/>
        <rFont val="方正仿宋简体"/>
        <charset val="134"/>
      </rPr>
      <t>预算完成★</t>
    </r>
  </si>
  <si>
    <r>
      <rPr>
        <sz val="9"/>
        <color rgb="FF000000"/>
        <rFont val="方正仿宋简体"/>
        <charset val="134"/>
      </rPr>
      <t>预算完成率</t>
    </r>
  </si>
  <si>
    <r>
      <rPr>
        <sz val="9"/>
        <rFont val="方正仿宋简体"/>
        <charset val="134"/>
      </rPr>
      <t>项目资金拨付到具体支持对象、项目（人）的情况</t>
    </r>
  </si>
  <si>
    <r>
      <rPr>
        <sz val="9"/>
        <rFont val="方正仿宋简体"/>
        <charset val="134"/>
      </rPr>
      <t>比率分值法</t>
    </r>
  </si>
  <si>
    <r>
      <rPr>
        <sz val="9"/>
        <rFont val="方正仿宋简体"/>
        <charset val="134"/>
      </rPr>
      <t>指标得分</t>
    </r>
    <r>
      <rPr>
        <sz val="9"/>
        <rFont val="Times New Roman"/>
        <charset val="134"/>
      </rPr>
      <t>=</t>
    </r>
    <r>
      <rPr>
        <sz val="9"/>
        <rFont val="方正仿宋简体"/>
        <charset val="134"/>
      </rPr>
      <t>项目实际到位金额</t>
    </r>
    <r>
      <rPr>
        <sz val="9"/>
        <rFont val="Times New Roman"/>
        <charset val="134"/>
      </rPr>
      <t>/</t>
    </r>
    <r>
      <rPr>
        <sz val="9"/>
        <rFont val="方正仿宋简体"/>
        <charset val="134"/>
      </rPr>
      <t>承诺到位金额</t>
    </r>
    <r>
      <rPr>
        <sz val="9"/>
        <rFont val="Times New Roman"/>
        <charset val="134"/>
      </rPr>
      <t>*100%*</t>
    </r>
    <r>
      <rPr>
        <sz val="9"/>
        <rFont val="方正仿宋简体"/>
        <charset val="134"/>
      </rPr>
      <t>指标分值</t>
    </r>
  </si>
  <si>
    <r>
      <rPr>
        <sz val="9"/>
        <rFont val="方正仿宋简体"/>
        <charset val="134"/>
      </rPr>
      <t>主要查看项目资金拨付到人到户、到项目、到企业与资金总量的对比，配套预算到位率。</t>
    </r>
  </si>
  <si>
    <r>
      <rPr>
        <sz val="9"/>
        <rFont val="方正仿宋简体"/>
        <charset val="134"/>
      </rPr>
      <t>目标完成★</t>
    </r>
  </si>
  <si>
    <r>
      <rPr>
        <sz val="9"/>
        <color rgb="FF000000"/>
        <rFont val="方正仿宋简体"/>
        <charset val="134"/>
      </rPr>
      <t>目标完成率</t>
    </r>
  </si>
  <si>
    <r>
      <rPr>
        <sz val="9"/>
        <rFont val="方正仿宋简体"/>
        <charset val="134"/>
      </rPr>
      <t>项目实施后是否完成预期目标</t>
    </r>
  </si>
  <si>
    <r>
      <rPr>
        <sz val="9"/>
        <rFont val="方正仿宋简体"/>
        <charset val="134"/>
      </rPr>
      <t>指标得分</t>
    </r>
    <r>
      <rPr>
        <sz val="9"/>
        <rFont val="Times New Roman"/>
        <charset val="134"/>
      </rPr>
      <t>=</t>
    </r>
    <r>
      <rPr>
        <sz val="9"/>
        <rFont val="方正仿宋简体"/>
        <charset val="134"/>
      </rPr>
      <t>实际完成任务量</t>
    </r>
    <r>
      <rPr>
        <sz val="9"/>
        <rFont val="Times New Roman"/>
        <charset val="134"/>
      </rPr>
      <t>/</t>
    </r>
    <r>
      <rPr>
        <sz val="9"/>
        <rFont val="方正仿宋简体"/>
        <charset val="134"/>
      </rPr>
      <t>绩效目标设定任务量</t>
    </r>
    <r>
      <rPr>
        <sz val="9"/>
        <rFont val="Times New Roman"/>
        <charset val="134"/>
      </rPr>
      <t>×100%*</t>
    </r>
    <r>
      <rPr>
        <sz val="9"/>
        <rFont val="方正仿宋简体"/>
        <charset val="134"/>
      </rPr>
      <t>指标分值</t>
    </r>
  </si>
  <si>
    <r>
      <rPr>
        <sz val="9"/>
        <rFont val="方正仿宋简体"/>
        <charset val="134"/>
      </rPr>
      <t>主要查看项目实施后产出数量指标完成情况。以样本点资金量为权重，加权计算指标得分。当实际完成任务量</t>
    </r>
    <r>
      <rPr>
        <sz val="9"/>
        <rFont val="Times New Roman"/>
        <charset val="134"/>
      </rPr>
      <t>/</t>
    </r>
    <r>
      <rPr>
        <sz val="9"/>
        <rFont val="方正仿宋简体"/>
        <charset val="134"/>
      </rPr>
      <t>绩效目标设定任务量</t>
    </r>
    <r>
      <rPr>
        <sz val="9"/>
        <rFont val="Times New Roman"/>
        <charset val="134"/>
      </rPr>
      <t>&gt;1</t>
    </r>
    <r>
      <rPr>
        <sz val="9"/>
        <rFont val="方正仿宋简体"/>
        <charset val="134"/>
      </rPr>
      <t>时按</t>
    </r>
    <r>
      <rPr>
        <sz val="9"/>
        <rFont val="Times New Roman"/>
        <charset val="134"/>
      </rPr>
      <t>1</t>
    </r>
    <r>
      <rPr>
        <sz val="9"/>
        <rFont val="方正仿宋简体"/>
        <charset val="134"/>
      </rPr>
      <t>计算</t>
    </r>
  </si>
  <si>
    <r>
      <rPr>
        <sz val="9"/>
        <rFont val="方正仿宋简体"/>
        <charset val="134"/>
      </rPr>
      <t>完成及时</t>
    </r>
  </si>
  <si>
    <r>
      <rPr>
        <sz val="9"/>
        <color rgb="FF000000"/>
        <rFont val="方正仿宋简体"/>
        <charset val="134"/>
      </rPr>
      <t>完成及时率</t>
    </r>
  </si>
  <si>
    <r>
      <rPr>
        <sz val="9"/>
        <rFont val="方正仿宋简体"/>
        <charset val="134"/>
      </rPr>
      <t>项目实际完成时间与计划完成时间的比较，用以反映和考核项目产出实效目标的实现程度</t>
    </r>
  </si>
  <si>
    <r>
      <rPr>
        <sz val="9"/>
        <rFont val="方正仿宋简体"/>
        <charset val="134"/>
      </rPr>
      <t>指标得分</t>
    </r>
    <r>
      <rPr>
        <sz val="9"/>
        <rFont val="Times New Roman"/>
        <charset val="134"/>
      </rPr>
      <t>=1-(</t>
    </r>
    <r>
      <rPr>
        <sz val="9"/>
        <rFont val="方正仿宋简体"/>
        <charset val="134"/>
      </rPr>
      <t>实际完成时间</t>
    </r>
    <r>
      <rPr>
        <sz val="9"/>
        <rFont val="Times New Roman"/>
        <charset val="134"/>
      </rPr>
      <t>-</t>
    </r>
    <r>
      <rPr>
        <sz val="9"/>
        <rFont val="方正仿宋简体"/>
        <charset val="134"/>
      </rPr>
      <t>计划完成时间</t>
    </r>
    <r>
      <rPr>
        <sz val="9"/>
        <rFont val="Times New Roman"/>
        <charset val="134"/>
      </rPr>
      <t>/</t>
    </r>
    <r>
      <rPr>
        <sz val="9"/>
        <rFont val="方正仿宋简体"/>
        <charset val="134"/>
      </rPr>
      <t>计划完成时间</t>
    </r>
    <r>
      <rPr>
        <sz val="9"/>
        <rFont val="Times New Roman"/>
        <charset val="134"/>
      </rPr>
      <t>)×100%*</t>
    </r>
    <r>
      <rPr>
        <sz val="9"/>
        <rFont val="方正仿宋简体"/>
        <charset val="134"/>
      </rPr>
      <t>指标分值</t>
    </r>
  </si>
  <si>
    <r>
      <rPr>
        <sz val="9"/>
        <rFont val="方正仿宋简体"/>
        <charset val="134"/>
      </rPr>
      <t>主要查看项目实际计划完成时间情况，一般以天数、月数或年数为单位。当实际完成时间</t>
    </r>
    <r>
      <rPr>
        <sz val="9"/>
        <rFont val="Times New Roman"/>
        <charset val="134"/>
      </rPr>
      <t>-</t>
    </r>
    <r>
      <rPr>
        <sz val="9"/>
        <rFont val="方正仿宋简体"/>
        <charset val="134"/>
      </rPr>
      <t>计划完成时间小于等于</t>
    </r>
    <r>
      <rPr>
        <sz val="9"/>
        <rFont val="Times New Roman"/>
        <charset val="134"/>
      </rPr>
      <t>0</t>
    </r>
    <r>
      <rPr>
        <sz val="9"/>
        <rFont val="方正仿宋简体"/>
        <charset val="134"/>
      </rPr>
      <t>时得满分；实际完成时间超过计划完成时间</t>
    </r>
    <r>
      <rPr>
        <sz val="9"/>
        <rFont val="Times New Roman"/>
        <charset val="134"/>
      </rPr>
      <t>1</t>
    </r>
    <r>
      <rPr>
        <sz val="9"/>
        <rFont val="方正仿宋简体"/>
        <charset val="134"/>
      </rPr>
      <t>倍时得</t>
    </r>
    <r>
      <rPr>
        <sz val="9"/>
        <rFont val="Times New Roman"/>
        <charset val="134"/>
      </rPr>
      <t>0</t>
    </r>
    <r>
      <rPr>
        <sz val="9"/>
        <rFont val="方正仿宋简体"/>
        <charset val="134"/>
      </rPr>
      <t>分</t>
    </r>
  </si>
  <si>
    <r>
      <rPr>
        <sz val="9"/>
        <rFont val="方正仿宋简体"/>
        <charset val="134"/>
      </rPr>
      <t>违规记录</t>
    </r>
  </si>
  <si>
    <r>
      <rPr>
        <sz val="9"/>
        <color rgb="FF000000"/>
        <rFont val="方正仿宋简体"/>
        <charset val="134"/>
      </rPr>
      <t>违规记录</t>
    </r>
  </si>
  <si>
    <r>
      <rPr>
        <sz val="9"/>
        <rFont val="方正仿宋简体"/>
        <charset val="134"/>
      </rPr>
      <t>项目管理是否合规</t>
    </r>
  </si>
  <si>
    <r>
      <rPr>
        <sz val="9"/>
        <rFont val="方正仿宋简体"/>
        <charset val="134"/>
      </rPr>
      <t>不合规</t>
    </r>
  </si>
  <si>
    <r>
      <rPr>
        <sz val="9"/>
        <rFont val="Times New Roman"/>
        <charset val="134"/>
      </rPr>
      <t>3</t>
    </r>
    <r>
      <rPr>
        <sz val="9"/>
        <rFont val="方正仿宋简体"/>
        <charset val="134"/>
      </rPr>
      <t>处及以上不合规</t>
    </r>
  </si>
  <si>
    <r>
      <rPr>
        <sz val="9"/>
        <rFont val="Times New Roman"/>
        <charset val="134"/>
      </rPr>
      <t>2</t>
    </r>
    <r>
      <rPr>
        <sz val="9"/>
        <rFont val="方正仿宋简体"/>
        <charset val="134"/>
      </rPr>
      <t>处不合规</t>
    </r>
  </si>
  <si>
    <r>
      <rPr>
        <sz val="9"/>
        <rFont val="Times New Roman"/>
        <charset val="134"/>
      </rPr>
      <t>1</t>
    </r>
    <r>
      <rPr>
        <sz val="9"/>
        <rFont val="方正仿宋简体"/>
        <charset val="134"/>
      </rPr>
      <t>处不合规</t>
    </r>
  </si>
  <si>
    <r>
      <rPr>
        <sz val="9"/>
        <rFont val="方正仿宋简体"/>
        <charset val="134"/>
      </rPr>
      <t>合规</t>
    </r>
  </si>
  <si>
    <r>
      <rPr>
        <sz val="9"/>
        <rFont val="方正仿宋简体"/>
        <charset val="134"/>
      </rPr>
      <t>根据审计监督、财政检查结果反映专项管理是否合规</t>
    </r>
  </si>
  <si>
    <r>
      <rPr>
        <sz val="9"/>
        <rFont val="方正仿宋简体"/>
        <charset val="134"/>
      </rPr>
      <t>共性指标</t>
    </r>
  </si>
  <si>
    <r>
      <rPr>
        <sz val="9"/>
        <rFont val="方正仿宋简体"/>
        <charset val="134"/>
      </rPr>
      <t>产业发展项目</t>
    </r>
  </si>
  <si>
    <r>
      <rPr>
        <sz val="9"/>
        <rFont val="方正仿宋简体"/>
        <charset val="134"/>
      </rPr>
      <t>项目效果</t>
    </r>
  </si>
  <si>
    <r>
      <rPr>
        <sz val="9"/>
        <rFont val="方正仿宋简体"/>
        <charset val="134"/>
      </rPr>
      <t>符合性</t>
    </r>
  </si>
  <si>
    <r>
      <rPr>
        <sz val="9"/>
        <rFont val="方正仿宋简体"/>
        <charset val="134"/>
      </rPr>
      <t>项目实施效果是否与绩效目标或申报目标符合</t>
    </r>
  </si>
  <si>
    <r>
      <rPr>
        <sz val="9"/>
        <rFont val="方正仿宋简体"/>
        <charset val="134"/>
      </rPr>
      <t>指标得分</t>
    </r>
    <r>
      <rPr>
        <sz val="9"/>
        <rFont val="Times New Roman"/>
        <charset val="134"/>
      </rPr>
      <t>=</t>
    </r>
    <r>
      <rPr>
        <sz val="9"/>
        <rFont val="方正仿宋简体"/>
        <charset val="134"/>
      </rPr>
      <t>项目实施符合的点位数</t>
    </r>
    <r>
      <rPr>
        <sz val="9"/>
        <rFont val="Times New Roman"/>
        <charset val="134"/>
      </rPr>
      <t>/</t>
    </r>
    <r>
      <rPr>
        <sz val="9"/>
        <rFont val="方正仿宋简体"/>
        <charset val="134"/>
      </rPr>
      <t>所有选点总数</t>
    </r>
    <r>
      <rPr>
        <sz val="9"/>
        <rFont val="Times New Roman"/>
        <charset val="134"/>
      </rPr>
      <t>×100%*</t>
    </r>
    <r>
      <rPr>
        <sz val="9"/>
        <rFont val="方正仿宋简体"/>
        <charset val="134"/>
      </rPr>
      <t>指标分值</t>
    </r>
  </si>
  <si>
    <r>
      <rPr>
        <sz val="9"/>
        <rFont val="方正仿宋简体"/>
        <charset val="134"/>
      </rPr>
      <t>根据项目现场评价实施效果与绩效目标进行对比，汇总所有样本点情况综合分析政策整体吻合度</t>
    </r>
  </si>
  <si>
    <r>
      <rPr>
        <sz val="9"/>
        <rFont val="方正仿宋简体"/>
        <charset val="134"/>
      </rPr>
      <t>成长性★</t>
    </r>
  </si>
  <si>
    <r>
      <rPr>
        <sz val="9"/>
        <rFont val="方正仿宋简体"/>
        <charset val="134"/>
      </rPr>
      <t>反映不同类型产业政策实施对相关行业企业成长性的促进作用，主要反映支持对象的创新、创造、创业能力情况，产业结构情况，持续盈利能力情况</t>
    </r>
  </si>
  <si>
    <r>
      <rPr>
        <sz val="9"/>
        <rFont val="方正仿宋简体"/>
        <charset val="134"/>
      </rPr>
      <t>指标得分</t>
    </r>
    <r>
      <rPr>
        <sz val="9"/>
        <rFont val="Times New Roman"/>
        <charset val="134"/>
      </rPr>
      <t>=</t>
    </r>
    <r>
      <rPr>
        <sz val="9"/>
        <rFont val="方正仿宋简体"/>
        <charset val="134"/>
      </rPr>
      <t>各项具体指标得分的平均分</t>
    </r>
  </si>
  <si>
    <r>
      <rPr>
        <sz val="9"/>
        <rFont val="方正仿宋简体"/>
        <charset val="134"/>
      </rPr>
      <t>根据产业政策实施对象的主营业务收入增长率、净利润增长率或税收增长率等情况综合判断，统计年鉴相关数据为准（主要查看企业</t>
    </r>
    <r>
      <rPr>
        <sz val="9"/>
        <rFont val="Times New Roman"/>
        <charset val="134"/>
      </rPr>
      <t>2018</t>
    </r>
    <r>
      <rPr>
        <sz val="9"/>
        <rFont val="方正仿宋简体"/>
        <charset val="134"/>
      </rPr>
      <t>年度、</t>
    </r>
    <r>
      <rPr>
        <sz val="9"/>
        <rFont val="Times New Roman"/>
        <charset val="134"/>
      </rPr>
      <t>2019</t>
    </r>
    <r>
      <rPr>
        <sz val="9"/>
        <rFont val="方正仿宋简体"/>
        <charset val="134"/>
      </rPr>
      <t>年度财报，</t>
    </r>
    <r>
      <rPr>
        <sz val="9"/>
        <rFont val="Times New Roman"/>
        <charset val="134"/>
      </rPr>
      <t>2020</t>
    </r>
    <r>
      <rPr>
        <sz val="9"/>
        <rFont val="方正仿宋简体"/>
        <charset val="134"/>
      </rPr>
      <t>年根据实际情况收集）</t>
    </r>
  </si>
  <si>
    <r>
      <rPr>
        <sz val="9"/>
        <rFont val="方正仿宋简体"/>
        <charset val="134"/>
      </rPr>
      <t>民生保障项目</t>
    </r>
  </si>
  <si>
    <r>
      <rPr>
        <sz val="9"/>
        <rFont val="方正仿宋简体"/>
        <charset val="134"/>
      </rPr>
      <t>区域均衡性</t>
    </r>
  </si>
  <si>
    <r>
      <rPr>
        <sz val="9"/>
        <rFont val="方正仿宋简体"/>
        <charset val="134"/>
      </rPr>
      <t>项目资金分配体现的均衡公平情况</t>
    </r>
  </si>
  <si>
    <r>
      <rPr>
        <sz val="9"/>
        <rFont val="方正仿宋简体"/>
        <charset val="134"/>
      </rPr>
      <t>不均衡</t>
    </r>
  </si>
  <si>
    <r>
      <rPr>
        <sz val="9"/>
        <rFont val="方正仿宋简体"/>
        <charset val="134"/>
      </rPr>
      <t>较均衡</t>
    </r>
  </si>
  <si>
    <r>
      <rPr>
        <sz val="9"/>
        <rFont val="方正仿宋简体"/>
        <charset val="134"/>
      </rPr>
      <t>均衡</t>
    </r>
  </si>
  <si>
    <r>
      <rPr>
        <sz val="9"/>
        <rFont val="方正仿宋简体"/>
        <charset val="134"/>
      </rPr>
      <t>按实际分配结果选择客观因素测算验证资金分配方法制定、分配要素设定、基础数据应用、测算依据选取等是否科学合理</t>
    </r>
  </si>
  <si>
    <r>
      <rPr>
        <sz val="9"/>
        <rFont val="方正仿宋简体"/>
        <charset val="134"/>
      </rPr>
      <t>对象公平性★</t>
    </r>
  </si>
  <si>
    <r>
      <rPr>
        <sz val="9"/>
        <rFont val="方正仿宋简体"/>
        <charset val="134"/>
      </rPr>
      <t>项目资金分配结果是否公平合理，是否充分考虑地域条件、经济条件等</t>
    </r>
  </si>
  <si>
    <r>
      <rPr>
        <sz val="9"/>
        <rFont val="方正仿宋简体"/>
        <charset val="134"/>
      </rPr>
      <t>不公平</t>
    </r>
  </si>
  <si>
    <r>
      <rPr>
        <sz val="9"/>
        <rFont val="方正仿宋简体"/>
        <charset val="134"/>
      </rPr>
      <t>一般</t>
    </r>
  </si>
  <si>
    <r>
      <rPr>
        <sz val="9"/>
        <rFont val="方正仿宋简体"/>
        <charset val="134"/>
      </rPr>
      <t>公平</t>
    </r>
  </si>
  <si>
    <r>
      <rPr>
        <sz val="9"/>
        <rFont val="方正仿宋简体"/>
        <charset val="134"/>
      </rPr>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t>
    </r>
    <r>
      <rPr>
        <sz val="9"/>
        <rFont val="Times New Roman"/>
        <charset val="134"/>
      </rPr>
      <t>0</t>
    </r>
    <r>
      <rPr>
        <sz val="9"/>
        <rFont val="方正仿宋简体"/>
        <charset val="134"/>
      </rPr>
      <t>分</t>
    </r>
  </si>
  <si>
    <r>
      <rPr>
        <sz val="9"/>
        <rFont val="方正仿宋简体"/>
        <charset val="134"/>
      </rPr>
      <t>社会满意度</t>
    </r>
  </si>
  <si>
    <r>
      <rPr>
        <sz val="9"/>
        <rFont val="方正仿宋简体"/>
        <charset val="134"/>
      </rPr>
      <t>相关群体满意度调查情况</t>
    </r>
  </si>
  <si>
    <r>
      <rPr>
        <sz val="9"/>
        <rFont val="方正仿宋简体"/>
        <charset val="134"/>
      </rPr>
      <t>按根据实际满意度与满意度标准值的比率计算指标得分</t>
    </r>
  </si>
  <si>
    <r>
      <rPr>
        <sz val="9"/>
        <rFont val="方正仿宋简体"/>
        <charset val="134"/>
      </rPr>
      <t>主要调研政策和项目相关方在政策实施过程中的满意值，通过不满意情况汇总分析政策在顶层设计、制度构建、管理实施及成效各环节的情况</t>
    </r>
  </si>
  <si>
    <r>
      <rPr>
        <sz val="9"/>
        <rFont val="方正仿宋简体"/>
        <charset val="134"/>
      </rPr>
      <t>基础设施（设备购置）项目</t>
    </r>
  </si>
  <si>
    <r>
      <rPr>
        <sz val="9"/>
        <rFont val="方正仿宋简体"/>
        <charset val="134"/>
      </rPr>
      <t>功能性★</t>
    </r>
  </si>
  <si>
    <r>
      <rPr>
        <sz val="9"/>
        <rFont val="方正仿宋简体"/>
        <charset val="134"/>
      </rPr>
      <t>反映公共基础设施建设功能是否达到计划能力，建成后是否正常并良好运行，延续性是否达到预期</t>
    </r>
  </si>
  <si>
    <r>
      <rPr>
        <sz val="9"/>
        <rFont val="方正仿宋简体"/>
        <charset val="134"/>
      </rPr>
      <t>发现基础设施功能明显未实现预期的，发现一项扣</t>
    </r>
    <r>
      <rPr>
        <sz val="9"/>
        <rFont val="Times New Roman"/>
        <charset val="134"/>
      </rPr>
      <t>1</t>
    </r>
    <r>
      <rPr>
        <sz val="9"/>
        <rFont val="方正仿宋简体"/>
        <charset val="134"/>
      </rPr>
      <t>分，直至扣完</t>
    </r>
  </si>
  <si>
    <r>
      <rPr>
        <sz val="9"/>
        <rFont val="方正仿宋简体"/>
        <charset val="134"/>
      </rPr>
      <t>主要查看建设项目是否实施方案实现预期功能，是否能够持续良好地运作，有效地维护，特别是公共设施类的项目，是否能有效满足人民群众的现实需要</t>
    </r>
  </si>
  <si>
    <r>
      <rPr>
        <sz val="9"/>
        <rFont val="方正仿宋简体"/>
        <charset val="134"/>
      </rPr>
      <t>在县城部分污水管道设施配套年久老化，管道内部沉淀物多，极易造成堵塞等功能性上仍存在不足</t>
    </r>
  </si>
  <si>
    <r>
      <rPr>
        <sz val="9"/>
        <rFont val="方正仿宋简体"/>
        <charset val="134"/>
      </rPr>
      <t>配套性★</t>
    </r>
  </si>
  <si>
    <r>
      <rPr>
        <sz val="9"/>
        <rFont val="方正仿宋简体"/>
        <charset val="134"/>
      </rPr>
      <t>项目建成后相关工程、点位是否相关协调，配套设施是否整体协调，是否全面衔接发挥整体效益</t>
    </r>
  </si>
  <si>
    <r>
      <rPr>
        <sz val="9"/>
        <rFont val="方正仿宋简体"/>
        <charset val="134"/>
      </rPr>
      <t>差</t>
    </r>
  </si>
  <si>
    <r>
      <rPr>
        <sz val="9"/>
        <rFont val="方正仿宋简体"/>
        <charset val="134"/>
      </rPr>
      <t>较差</t>
    </r>
  </si>
  <si>
    <r>
      <rPr>
        <sz val="9"/>
        <rFont val="方正仿宋简体"/>
        <charset val="134"/>
      </rPr>
      <t>较好</t>
    </r>
  </si>
  <si>
    <r>
      <rPr>
        <sz val="9"/>
        <rFont val="方正仿宋简体"/>
        <charset val="134"/>
      </rPr>
      <t>好</t>
    </r>
  </si>
  <si>
    <r>
      <rPr>
        <sz val="9"/>
        <rFont val="方正仿宋简体"/>
        <charset val="134"/>
      </rPr>
      <t>重点查看区域内建设规划在空间分布、功能配套整合、土地利用等方面是否存在明显有违常理，不科学合理的情况</t>
    </r>
  </si>
  <si>
    <r>
      <rPr>
        <sz val="9"/>
        <rFont val="方正仿宋简体"/>
        <charset val="134"/>
      </rPr>
      <t>特性指标</t>
    </r>
  </si>
  <si>
    <r>
      <rPr>
        <sz val="9"/>
        <rFont val="方正仿宋简体"/>
        <charset val="134"/>
      </rPr>
      <t>工业产业︵包括技术改造︶</t>
    </r>
  </si>
  <si>
    <r>
      <rPr>
        <sz val="9"/>
        <rFont val="方正仿宋简体"/>
        <charset val="134"/>
      </rPr>
      <t>经济效益</t>
    </r>
  </si>
  <si>
    <r>
      <rPr>
        <sz val="9"/>
        <rFont val="方正仿宋简体"/>
        <charset val="134"/>
      </rPr>
      <t>利税增长率</t>
    </r>
  </si>
  <si>
    <r>
      <rPr>
        <sz val="9"/>
        <rFont val="方正仿宋简体"/>
        <charset val="134"/>
      </rPr>
      <t>项目实施单位利税增长情况</t>
    </r>
  </si>
  <si>
    <r>
      <rPr>
        <sz val="9"/>
        <rFont val="方正仿宋简体"/>
        <charset val="134"/>
      </rPr>
      <t>指标得分</t>
    </r>
    <r>
      <rPr>
        <sz val="9"/>
        <rFont val="Times New Roman"/>
        <charset val="134"/>
      </rPr>
      <t>=</t>
    </r>
    <r>
      <rPr>
        <sz val="9"/>
        <rFont val="方正仿宋简体"/>
        <charset val="134"/>
      </rPr>
      <t>利税增长率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指标分值（利税增长率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</si>
  <si>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评价年度前三年利税平均增长率（不含评价当年，不足三年按实际存续年限计算）</t>
    </r>
  </si>
  <si>
    <r>
      <rPr>
        <sz val="9"/>
        <rFont val="方正仿宋简体"/>
        <charset val="134"/>
      </rPr>
      <t>投资回报率</t>
    </r>
  </si>
  <si>
    <r>
      <rPr>
        <sz val="9"/>
        <rFont val="方正仿宋简体"/>
        <charset val="134"/>
      </rPr>
      <t>项目投产后回报情况</t>
    </r>
  </si>
  <si>
    <r>
      <rPr>
        <sz val="9"/>
        <rFont val="方正仿宋简体"/>
        <charset val="134"/>
      </rPr>
      <t>指标得分</t>
    </r>
    <r>
      <rPr>
        <sz val="9"/>
        <rFont val="Times New Roman"/>
        <charset val="134"/>
      </rPr>
      <t>=</t>
    </r>
    <r>
      <rPr>
        <sz val="9"/>
        <rFont val="方正仿宋简体"/>
        <charset val="134"/>
      </rPr>
      <t>投资回报率</t>
    </r>
    <r>
      <rPr>
        <sz val="9"/>
        <rFont val="Times New Roman"/>
        <charset val="134"/>
      </rPr>
      <t>/</t>
    </r>
    <r>
      <rPr>
        <sz val="9"/>
        <rFont val="方正仿宋简体"/>
        <charset val="134"/>
      </rPr>
      <t>标准值</t>
    </r>
    <r>
      <rPr>
        <sz val="9"/>
        <rFont val="Times New Roman"/>
        <charset val="134"/>
      </rPr>
      <t>*</t>
    </r>
    <r>
      <rPr>
        <sz val="9"/>
        <rFont val="方正仿宋简体"/>
        <charset val="134"/>
      </rPr>
      <t>指标得分（投资回报率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</si>
  <si>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投资回报率</t>
    </r>
    <r>
      <rPr>
        <sz val="9"/>
        <rFont val="Times New Roman"/>
        <charset val="134"/>
      </rPr>
      <t>=</t>
    </r>
    <r>
      <rPr>
        <sz val="9"/>
        <rFont val="方正仿宋简体"/>
        <charset val="134"/>
      </rPr>
      <t>项目年新增利税额</t>
    </r>
    <r>
      <rPr>
        <sz val="9"/>
        <rFont val="Times New Roman"/>
        <charset val="134"/>
      </rPr>
      <t>/</t>
    </r>
    <r>
      <rPr>
        <sz val="9"/>
        <rFont val="方正仿宋简体"/>
        <charset val="134"/>
      </rPr>
      <t>项目投入资金总额</t>
    </r>
  </si>
  <si>
    <r>
      <rPr>
        <sz val="9"/>
        <rFont val="方正仿宋简体"/>
        <charset val="134"/>
      </rPr>
      <t>社会效益</t>
    </r>
  </si>
  <si>
    <r>
      <rPr>
        <sz val="9"/>
        <rFont val="方正仿宋简体"/>
        <charset val="134"/>
      </rPr>
      <t>社会贡献率</t>
    </r>
  </si>
  <si>
    <r>
      <rPr>
        <sz val="9"/>
        <rFont val="方正仿宋简体"/>
        <charset val="134"/>
      </rPr>
      <t>企业运用资产为社会创造价值的能力</t>
    </r>
  </si>
  <si>
    <r>
      <rPr>
        <sz val="9"/>
        <rFont val="方正仿宋简体"/>
        <charset val="134"/>
      </rPr>
      <t>指标得分</t>
    </r>
    <r>
      <rPr>
        <sz val="9"/>
        <rFont val="Times New Roman"/>
        <charset val="134"/>
      </rPr>
      <t>=</t>
    </r>
    <r>
      <rPr>
        <sz val="9"/>
        <rFont val="方正仿宋简体"/>
        <charset val="134"/>
      </rPr>
      <t>社会贡献率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指标分值（社会贡献率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</si>
  <si>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社会贡献率</t>
    </r>
    <r>
      <rPr>
        <sz val="9"/>
        <rFont val="Times New Roman"/>
        <charset val="134"/>
      </rPr>
      <t>=</t>
    </r>
    <r>
      <rPr>
        <sz val="9"/>
        <rFont val="方正仿宋简体"/>
        <charset val="134"/>
      </rPr>
      <t>社会贡献额</t>
    </r>
    <r>
      <rPr>
        <sz val="9"/>
        <rFont val="Times New Roman"/>
        <charset val="134"/>
      </rPr>
      <t>/</t>
    </r>
    <r>
      <rPr>
        <sz val="9"/>
        <rFont val="方正仿宋简体"/>
        <charset val="134"/>
      </rPr>
      <t>资产总额</t>
    </r>
    <r>
      <rPr>
        <sz val="9"/>
        <rFont val="Times New Roman"/>
        <charset val="134"/>
      </rPr>
      <t xml:space="preserve"> ×100%
</t>
    </r>
    <r>
      <rPr>
        <sz val="9"/>
        <rFont val="方正仿宋简体"/>
        <charset val="134"/>
      </rPr>
      <t>社会贡献额</t>
    </r>
    <r>
      <rPr>
        <sz val="9"/>
        <rFont val="Times New Roman"/>
        <charset val="134"/>
      </rPr>
      <t>=</t>
    </r>
    <r>
      <rPr>
        <sz val="9"/>
        <rFont val="方正仿宋简体"/>
        <charset val="134"/>
      </rPr>
      <t>工资总额</t>
    </r>
    <r>
      <rPr>
        <sz val="9"/>
        <rFont val="Times New Roman"/>
        <charset val="134"/>
      </rPr>
      <t>+</t>
    </r>
    <r>
      <rPr>
        <sz val="9"/>
        <rFont val="方正仿宋简体"/>
        <charset val="134"/>
      </rPr>
      <t>主营业务税金及附加</t>
    </r>
    <r>
      <rPr>
        <sz val="9"/>
        <rFont val="Times New Roman"/>
        <charset val="134"/>
      </rPr>
      <t>+</t>
    </r>
    <r>
      <rPr>
        <sz val="9"/>
        <rFont val="方正仿宋简体"/>
        <charset val="134"/>
      </rPr>
      <t>利润总额</t>
    </r>
    <r>
      <rPr>
        <sz val="9"/>
        <rFont val="Times New Roman"/>
        <charset val="134"/>
      </rPr>
      <t>+</t>
    </r>
    <r>
      <rPr>
        <sz val="9"/>
        <rFont val="方正仿宋简体"/>
        <charset val="134"/>
      </rPr>
      <t>五险一金</t>
    </r>
    <r>
      <rPr>
        <sz val="9"/>
        <rFont val="Times New Roman"/>
        <charset val="134"/>
      </rPr>
      <t xml:space="preserve">                    
</t>
    </r>
    <r>
      <rPr>
        <sz val="9"/>
        <rFont val="方正仿宋简体"/>
        <charset val="134"/>
      </rPr>
      <t>资产总额</t>
    </r>
    <r>
      <rPr>
        <sz val="9"/>
        <rFont val="Times New Roman"/>
        <charset val="134"/>
      </rPr>
      <t>=</t>
    </r>
    <r>
      <rPr>
        <sz val="9"/>
        <rFont val="方正仿宋简体"/>
        <charset val="134"/>
      </rPr>
      <t>（期初资产总额</t>
    </r>
    <r>
      <rPr>
        <sz val="9"/>
        <rFont val="Times New Roman"/>
        <charset val="134"/>
      </rPr>
      <t>+</t>
    </r>
    <r>
      <rPr>
        <sz val="9"/>
        <rFont val="方正仿宋简体"/>
        <charset val="134"/>
      </rPr>
      <t>期末资产总额）</t>
    </r>
    <r>
      <rPr>
        <sz val="9"/>
        <rFont val="Times New Roman"/>
        <charset val="134"/>
      </rPr>
      <t>/2</t>
    </r>
  </si>
  <si>
    <r>
      <rPr>
        <sz val="9"/>
        <rFont val="方正仿宋简体"/>
        <charset val="134"/>
      </rPr>
      <t>就业贡献率</t>
    </r>
  </si>
  <si>
    <r>
      <rPr>
        <sz val="9"/>
        <rFont val="方正仿宋简体"/>
        <charset val="134"/>
      </rPr>
      <t>企业就业人数增量变化</t>
    </r>
  </si>
  <si>
    <r>
      <rPr>
        <sz val="9"/>
        <rFont val="方正仿宋简体"/>
        <charset val="134"/>
      </rPr>
      <t>指标得分</t>
    </r>
    <r>
      <rPr>
        <sz val="9"/>
        <rFont val="Times New Roman"/>
        <charset val="134"/>
      </rPr>
      <t>=</t>
    </r>
    <r>
      <rPr>
        <sz val="9"/>
        <rFont val="方正仿宋简体"/>
        <charset val="134"/>
      </rPr>
      <t>就业贡献率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指标分值（就业贡献率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</si>
  <si>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就业贡献率</t>
    </r>
    <r>
      <rPr>
        <sz val="9"/>
        <rFont val="Times New Roman"/>
        <charset val="134"/>
      </rPr>
      <t>=</t>
    </r>
    <r>
      <rPr>
        <sz val="9"/>
        <rFont val="方正仿宋简体"/>
        <charset val="134"/>
      </rPr>
      <t>企业三年平均新增就业人数</t>
    </r>
    <r>
      <rPr>
        <sz val="9"/>
        <rFont val="Times New Roman"/>
        <charset val="134"/>
      </rPr>
      <t>/</t>
    </r>
    <r>
      <rPr>
        <sz val="9"/>
        <rFont val="方正仿宋简体"/>
        <charset val="134"/>
      </rPr>
      <t>行业新增就业总人数</t>
    </r>
    <r>
      <rPr>
        <sz val="9"/>
        <rFont val="Times New Roman"/>
        <charset val="134"/>
      </rPr>
      <t>×100%</t>
    </r>
  </si>
  <si>
    <t>…</t>
  </si>
  <si>
    <t>……</t>
  </si>
  <si>
    <r>
      <rPr>
        <sz val="9"/>
        <rFont val="方正仿宋简体"/>
        <charset val="134"/>
      </rPr>
      <t>农业产业︵包括林业产业︶</t>
    </r>
  </si>
  <si>
    <r>
      <rPr>
        <sz val="9"/>
        <rFont val="方正仿宋简体"/>
        <charset val="134"/>
      </rPr>
      <t>增加值提升</t>
    </r>
  </si>
  <si>
    <r>
      <rPr>
        <sz val="9"/>
        <rFont val="方正仿宋简体"/>
        <charset val="134"/>
      </rPr>
      <t>项目实施涉及产值增长情况</t>
    </r>
  </si>
  <si>
    <r>
      <rPr>
        <sz val="9"/>
        <rFont val="方正仿宋简体"/>
        <charset val="134"/>
      </rPr>
      <t>指标得分</t>
    </r>
    <r>
      <rPr>
        <sz val="9"/>
        <rFont val="Times New Roman"/>
        <charset val="134"/>
      </rPr>
      <t>=</t>
    </r>
    <r>
      <rPr>
        <sz val="9"/>
        <rFont val="方正仿宋简体"/>
        <charset val="134"/>
      </rPr>
      <t>三年产值平均增长率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</si>
  <si>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产值增长率</t>
    </r>
    <r>
      <rPr>
        <sz val="9"/>
        <rFont val="Times New Roman"/>
        <charset val="134"/>
      </rPr>
      <t>=</t>
    </r>
    <r>
      <rPr>
        <sz val="9"/>
        <rFont val="方正仿宋简体"/>
        <charset val="134"/>
      </rPr>
      <t>当年涉农产值增量</t>
    </r>
    <r>
      <rPr>
        <sz val="9"/>
        <rFont val="Times New Roman"/>
        <charset val="134"/>
      </rPr>
      <t>/</t>
    </r>
    <r>
      <rPr>
        <sz val="9"/>
        <rFont val="方正仿宋简体"/>
        <charset val="134"/>
      </rPr>
      <t>上一年度涉农产值总量</t>
    </r>
    <r>
      <rPr>
        <sz val="9"/>
        <rFont val="Times New Roman"/>
        <charset val="134"/>
      </rPr>
      <t xml:space="preserve">×100%
</t>
    </r>
    <r>
      <rPr>
        <sz val="9"/>
        <rFont val="方正仿宋简体"/>
        <charset val="134"/>
      </rPr>
      <t>重点查看项目实施区域涉农增加值变动情况</t>
    </r>
  </si>
  <si>
    <r>
      <rPr>
        <sz val="9"/>
        <rFont val="方正仿宋简体"/>
        <charset val="134"/>
      </rPr>
      <t>年均收入变动率</t>
    </r>
  </si>
  <si>
    <r>
      <rPr>
        <sz val="9"/>
        <rFont val="方正仿宋简体"/>
        <charset val="134"/>
      </rPr>
      <t>项目实施后农户收入变动情况</t>
    </r>
  </si>
  <si>
    <r>
      <rPr>
        <sz val="9"/>
        <rFont val="方正仿宋简体"/>
        <charset val="134"/>
      </rPr>
      <t>指标得分</t>
    </r>
    <r>
      <rPr>
        <sz val="9"/>
        <rFont val="Times New Roman"/>
        <charset val="134"/>
      </rPr>
      <t>=</t>
    </r>
    <r>
      <rPr>
        <sz val="9"/>
        <rFont val="方正仿宋简体"/>
        <charset val="134"/>
      </rPr>
      <t>三年人均年收入增长率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指标分值（三年人均年收入增长率</t>
    </r>
    <r>
      <rPr>
        <sz val="9"/>
        <rFont val="Times New Roman"/>
        <charset val="134"/>
      </rPr>
      <t>/</t>
    </r>
    <r>
      <rPr>
        <sz val="9"/>
        <rFont val="方正仿宋简体"/>
        <charset val="134"/>
      </rPr>
      <t>标准值负值为</t>
    </r>
    <r>
      <rPr>
        <sz val="9"/>
        <rFont val="Times New Roman"/>
        <charset val="134"/>
      </rPr>
      <t>0</t>
    </r>
    <r>
      <rPr>
        <sz val="9"/>
        <rFont val="方正仿宋简体"/>
        <charset val="134"/>
      </rPr>
      <t>，＞</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</si>
  <si>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人均年收入增长率</t>
    </r>
    <r>
      <rPr>
        <sz val="9"/>
        <rFont val="Times New Roman"/>
        <charset val="134"/>
      </rPr>
      <t>=</t>
    </r>
    <r>
      <rPr>
        <sz val="9"/>
        <rFont val="方正仿宋简体"/>
        <charset val="134"/>
      </rPr>
      <t>（项目实施后人均年收入</t>
    </r>
    <r>
      <rPr>
        <sz val="9"/>
        <rFont val="Times New Roman"/>
        <charset val="134"/>
      </rPr>
      <t>-</t>
    </r>
    <r>
      <rPr>
        <sz val="9"/>
        <rFont val="方正仿宋简体"/>
        <charset val="134"/>
      </rPr>
      <t>项目实施前人均年收入）</t>
    </r>
    <r>
      <rPr>
        <sz val="9"/>
        <rFont val="Times New Roman"/>
        <charset val="134"/>
      </rPr>
      <t>/</t>
    </r>
    <r>
      <rPr>
        <sz val="9"/>
        <rFont val="方正仿宋简体"/>
        <charset val="134"/>
      </rPr>
      <t>项目实施前人均年收入</t>
    </r>
    <r>
      <rPr>
        <sz val="9"/>
        <rFont val="Times New Roman"/>
        <charset val="134"/>
      </rPr>
      <t xml:space="preserve">×100%
</t>
    </r>
    <r>
      <rPr>
        <sz val="9"/>
        <rFont val="方正仿宋简体"/>
        <charset val="134"/>
      </rPr>
      <t>重点查看三年来农民人均年收入增长变化情况</t>
    </r>
  </si>
  <si>
    <r>
      <rPr>
        <sz val="9"/>
        <rFont val="方正仿宋简体"/>
        <charset val="134"/>
      </rPr>
      <t>从业带动能力</t>
    </r>
  </si>
  <si>
    <r>
      <rPr>
        <sz val="9"/>
        <rFont val="方正仿宋简体"/>
        <charset val="134"/>
      </rPr>
      <t>项目带动周边从事相关行业情况</t>
    </r>
  </si>
  <si>
    <r>
      <rPr>
        <sz val="9"/>
        <rFont val="方正仿宋简体"/>
        <charset val="134"/>
      </rPr>
      <t>指标得分</t>
    </r>
    <r>
      <rPr>
        <sz val="9"/>
        <rFont val="Times New Roman"/>
        <charset val="134"/>
      </rPr>
      <t>=</t>
    </r>
    <r>
      <rPr>
        <sz val="9"/>
        <rFont val="方正仿宋简体"/>
        <charset val="134"/>
      </rPr>
      <t>三年平均新增带动就业户数</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</si>
  <si>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通过实地走访、调研、收集带动就业户数相关基础数据进行对比分析</t>
    </r>
  </si>
  <si>
    <r>
      <rPr>
        <sz val="9"/>
        <rFont val="方正仿宋简体"/>
        <charset val="134"/>
      </rPr>
      <t>服务业</t>
    </r>
  </si>
  <si>
    <r>
      <rPr>
        <sz val="9"/>
        <rFont val="方正仿宋简体"/>
        <charset val="134"/>
      </rPr>
      <t>消费增长</t>
    </r>
  </si>
  <si>
    <r>
      <rPr>
        <sz val="9"/>
        <rFont val="方正仿宋简体"/>
        <charset val="134"/>
      </rPr>
      <t>项目支持区域内社会消费品零售总额增长情况</t>
    </r>
  </si>
  <si>
    <r>
      <rPr>
        <sz val="9"/>
        <rFont val="方正仿宋简体"/>
        <charset val="134"/>
      </rPr>
      <t>指标得分根据三年社会消费品零售增长变化计算得分，社会消费品零售增长</t>
    </r>
    <r>
      <rPr>
        <sz val="9"/>
        <rFont val="Times New Roman"/>
        <charset val="134"/>
      </rPr>
      <t>≥</t>
    </r>
    <r>
      <rPr>
        <sz val="9"/>
        <rFont val="方正仿宋简体"/>
        <charset val="134"/>
      </rPr>
      <t>标准值的得满分，＜标准值</t>
    </r>
    <r>
      <rPr>
        <sz val="9"/>
        <rFont val="Times New Roman"/>
        <charset val="134"/>
      </rPr>
      <t>80%</t>
    </r>
    <r>
      <rPr>
        <sz val="9"/>
        <rFont val="方正仿宋简体"/>
        <charset val="134"/>
      </rPr>
      <t>的不得分，其余按比值计算得分</t>
    </r>
  </si>
  <si>
    <r>
      <rPr>
        <sz val="9"/>
        <rFont val="方正仿宋简体"/>
        <charset val="134"/>
      </rPr>
      <t>重点收集三年来区域内社会消费品零售增长数据，主要通过官方统计数据采集，同时结合实地调查对比，综合计算指标得分</t>
    </r>
  </si>
  <si>
    <r>
      <rPr>
        <sz val="9"/>
        <rFont val="方正仿宋简体"/>
        <charset val="134"/>
      </rPr>
      <t>增加值增长率</t>
    </r>
  </si>
  <si>
    <r>
      <rPr>
        <sz val="9"/>
        <rFont val="方正仿宋简体"/>
        <charset val="134"/>
      </rPr>
      <t>项目实施涉及增加值增长情况</t>
    </r>
  </si>
  <si>
    <r>
      <rPr>
        <sz val="9"/>
        <rFont val="方正仿宋简体"/>
        <charset val="134"/>
      </rPr>
      <t>指标得分</t>
    </r>
    <r>
      <rPr>
        <sz val="9"/>
        <rFont val="Times New Roman"/>
        <charset val="134"/>
      </rPr>
      <t>=</t>
    </r>
    <r>
      <rPr>
        <sz val="9"/>
        <rFont val="方正仿宋简体"/>
        <charset val="134"/>
      </rPr>
      <t>三年增加值平均增长率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</si>
  <si>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增加值增长率</t>
    </r>
    <r>
      <rPr>
        <sz val="9"/>
        <rFont val="Times New Roman"/>
        <charset val="134"/>
      </rPr>
      <t>=</t>
    </r>
    <r>
      <rPr>
        <sz val="9"/>
        <rFont val="方正仿宋简体"/>
        <charset val="134"/>
      </rPr>
      <t>当年服务业增加值增量</t>
    </r>
    <r>
      <rPr>
        <sz val="9"/>
        <rFont val="Times New Roman"/>
        <charset val="134"/>
      </rPr>
      <t>/</t>
    </r>
    <r>
      <rPr>
        <sz val="9"/>
        <rFont val="方正仿宋简体"/>
        <charset val="134"/>
      </rPr>
      <t>上一年度服务业增加值总量</t>
    </r>
    <r>
      <rPr>
        <sz val="9"/>
        <rFont val="Times New Roman"/>
        <charset val="134"/>
      </rPr>
      <t>×100%</t>
    </r>
    <r>
      <rPr>
        <sz val="9"/>
        <rFont val="方正仿宋简体"/>
        <charset val="134"/>
      </rPr>
      <t>。重点查看项目实施区域服务业增加值变动情况</t>
    </r>
  </si>
  <si>
    <r>
      <rPr>
        <sz val="9"/>
        <rFont val="方正仿宋简体"/>
        <charset val="134"/>
      </rPr>
      <t>服务效能</t>
    </r>
  </si>
  <si>
    <r>
      <rPr>
        <sz val="9"/>
        <rFont val="方正仿宋简体"/>
        <charset val="134"/>
      </rPr>
      <t>区域内相关事务处理能力提升情况</t>
    </r>
  </si>
  <si>
    <r>
      <rPr>
        <sz val="9"/>
        <rFont val="方正仿宋简体"/>
        <charset val="134"/>
      </rPr>
      <t>重点查看区域内相关事务处理能力提升状况，通过资料记录查询，现场持续跟踪，走访调研了解等手段综合判断</t>
    </r>
  </si>
  <si>
    <r>
      <rPr>
        <sz val="9"/>
        <rFont val="方正仿宋简体"/>
        <charset val="134"/>
      </rPr>
      <t>社会保障与就业</t>
    </r>
  </si>
  <si>
    <r>
      <rPr>
        <sz val="9"/>
        <rFont val="方正仿宋简体"/>
        <charset val="134"/>
      </rPr>
      <t>基础管理</t>
    </r>
  </si>
  <si>
    <r>
      <rPr>
        <sz val="9"/>
        <rFont val="方正仿宋简体"/>
        <charset val="134"/>
      </rPr>
      <t>审核把关</t>
    </r>
  </si>
  <si>
    <r>
      <rPr>
        <sz val="9"/>
        <rFont val="方正仿宋简体"/>
        <charset val="134"/>
      </rPr>
      <t>项目申报是否真实准确</t>
    </r>
  </si>
  <si>
    <r>
      <rPr>
        <sz val="9"/>
        <rFont val="方正仿宋简体"/>
        <charset val="134"/>
      </rPr>
      <t>指标得分</t>
    </r>
    <r>
      <rPr>
        <sz val="9"/>
        <rFont val="Times New Roman"/>
        <charset val="134"/>
      </rPr>
      <t>=</t>
    </r>
    <r>
      <rPr>
        <sz val="9"/>
        <rFont val="方正仿宋简体"/>
        <charset val="134"/>
      </rPr>
      <t>基础数据真实客观的人数</t>
    </r>
    <r>
      <rPr>
        <sz val="9"/>
        <rFont val="Times New Roman"/>
        <charset val="134"/>
      </rPr>
      <t>/</t>
    </r>
    <r>
      <rPr>
        <sz val="9"/>
        <rFont val="方正仿宋简体"/>
        <charset val="134"/>
      </rPr>
      <t>项目受益总人数</t>
    </r>
    <r>
      <rPr>
        <sz val="9"/>
        <rFont val="Times New Roman"/>
        <charset val="134"/>
      </rPr>
      <t>×100%*</t>
    </r>
    <r>
      <rPr>
        <sz val="9"/>
        <rFont val="方正仿宋简体"/>
        <charset val="134"/>
      </rPr>
      <t>指标分值，基础数据真实客观的人数</t>
    </r>
    <r>
      <rPr>
        <sz val="9"/>
        <rFont val="Times New Roman"/>
        <charset val="134"/>
      </rPr>
      <t>/</t>
    </r>
    <r>
      <rPr>
        <sz val="9"/>
        <rFont val="方正仿宋简体"/>
        <charset val="134"/>
      </rPr>
      <t>项目受益总人数小于</t>
    </r>
    <r>
      <rPr>
        <sz val="9"/>
        <rFont val="Times New Roman"/>
        <charset val="134"/>
      </rPr>
      <t>70%</t>
    </r>
    <r>
      <rPr>
        <sz val="9"/>
        <rFont val="方正仿宋简体"/>
        <charset val="134"/>
      </rPr>
      <t>不得分</t>
    </r>
  </si>
  <si>
    <r>
      <rPr>
        <sz val="9"/>
        <rFont val="方正仿宋简体"/>
        <charset val="134"/>
      </rPr>
      <t>主要查看项目受益人群的精准性和客观性，是否存在因制度机制缺陷或管理疏漏导致审核把关不严的情况</t>
    </r>
  </si>
  <si>
    <r>
      <rPr>
        <sz val="9"/>
        <rFont val="方正仿宋简体"/>
        <charset val="134"/>
      </rPr>
      <t>资金使用率</t>
    </r>
  </si>
  <si>
    <r>
      <rPr>
        <sz val="9"/>
        <rFont val="方正仿宋简体"/>
        <charset val="134"/>
      </rPr>
      <t>项目资金支付使用情况</t>
    </r>
  </si>
  <si>
    <r>
      <rPr>
        <sz val="9"/>
        <rFont val="方正仿宋简体"/>
        <charset val="134"/>
      </rPr>
      <t>指标得分</t>
    </r>
    <r>
      <rPr>
        <sz val="9"/>
        <rFont val="Times New Roman"/>
        <charset val="134"/>
      </rPr>
      <t>=</t>
    </r>
    <r>
      <rPr>
        <sz val="9"/>
        <rFont val="方正仿宋简体"/>
        <charset val="134"/>
      </rPr>
      <t>资金实际使用金额</t>
    </r>
    <r>
      <rPr>
        <sz val="9"/>
        <rFont val="Times New Roman"/>
        <charset val="134"/>
      </rPr>
      <t>/</t>
    </r>
    <r>
      <rPr>
        <sz val="9"/>
        <rFont val="方正仿宋简体"/>
        <charset val="134"/>
      </rPr>
      <t>资金实际拨付金额</t>
    </r>
    <r>
      <rPr>
        <sz val="9"/>
        <rFont val="Times New Roman"/>
        <charset val="134"/>
      </rPr>
      <t>×100%*</t>
    </r>
    <r>
      <rPr>
        <sz val="9"/>
        <rFont val="方正仿宋简体"/>
        <charset val="134"/>
      </rPr>
      <t>指标分值</t>
    </r>
  </si>
  <si>
    <r>
      <rPr>
        <sz val="9"/>
        <rFont val="方正仿宋简体"/>
        <charset val="134"/>
      </rPr>
      <t>主要查看财政资金实际支付使用，是否存在因制度机制、操作流程、管理疏漏、数据缺失等导致的资金结余，闲置浪费的情况</t>
    </r>
  </si>
  <si>
    <r>
      <rPr>
        <sz val="9"/>
        <rFont val="方正仿宋简体"/>
        <charset val="134"/>
      </rPr>
      <t>医疗卫生计生</t>
    </r>
  </si>
  <si>
    <r>
      <rPr>
        <sz val="9"/>
        <rFont val="方正仿宋简体"/>
        <charset val="134"/>
      </rPr>
      <t>服务质量提升</t>
    </r>
  </si>
  <si>
    <r>
      <rPr>
        <sz val="9"/>
        <rFont val="方正仿宋简体"/>
        <charset val="134"/>
      </rPr>
      <t>反映服务安全、便捷、规范情况</t>
    </r>
  </si>
  <si>
    <r>
      <rPr>
        <sz val="9"/>
        <rFont val="方正仿宋简体"/>
        <charset val="134"/>
      </rPr>
      <t>主要调查医疗卫生计生机构提供服务的安全性、便捷程度和规范性</t>
    </r>
  </si>
  <si>
    <r>
      <rPr>
        <sz val="9"/>
        <rFont val="方正仿宋简体"/>
        <charset val="134"/>
      </rPr>
      <t>健康状况改善</t>
    </r>
  </si>
  <si>
    <r>
      <rPr>
        <sz val="9"/>
        <rFont val="方正仿宋简体"/>
        <charset val="134"/>
      </rPr>
      <t>反映区域内居民健康状况改善情况</t>
    </r>
  </si>
  <si>
    <r>
      <rPr>
        <sz val="9"/>
        <rFont val="方正仿宋简体"/>
        <charset val="134"/>
      </rPr>
      <t>主要包括健康档案使用率、新生儿死亡率、高血压患者控制率等，通过几个主要的维度综合衡量区域内居民健康状况改善情况</t>
    </r>
  </si>
  <si>
    <r>
      <rPr>
        <sz val="9"/>
        <rFont val="方正仿宋简体"/>
        <charset val="134"/>
      </rPr>
      <t>教育文化</t>
    </r>
  </si>
  <si>
    <r>
      <rPr>
        <sz val="9"/>
        <rFont val="方正仿宋简体"/>
        <charset val="134"/>
      </rPr>
      <t>对象覆盖全面</t>
    </r>
  </si>
  <si>
    <r>
      <rPr>
        <sz val="9"/>
        <rFont val="方正仿宋简体"/>
        <charset val="134"/>
      </rPr>
      <t>项目区域范围内实施对象覆盖情况</t>
    </r>
  </si>
  <si>
    <r>
      <rPr>
        <sz val="9"/>
        <rFont val="方正仿宋简体"/>
        <charset val="134"/>
      </rPr>
      <t>明显疏漏</t>
    </r>
  </si>
  <si>
    <r>
      <rPr>
        <sz val="9"/>
        <rFont val="方正仿宋简体"/>
        <charset val="134"/>
      </rPr>
      <t>基本覆盖</t>
    </r>
  </si>
  <si>
    <r>
      <rPr>
        <sz val="9"/>
        <rFont val="方正仿宋简体"/>
        <charset val="134"/>
      </rPr>
      <t>全面覆盖</t>
    </r>
  </si>
  <si>
    <r>
      <rPr>
        <sz val="9"/>
        <rFont val="方正仿宋简体"/>
        <charset val="134"/>
      </rPr>
      <t>主要查看项目实施对相关群体的覆盖情况，是否充分考虑主要群体和特殊个体的统一，做到全面覆盖</t>
    </r>
  </si>
  <si>
    <r>
      <rPr>
        <sz val="9"/>
        <rFont val="方正仿宋简体"/>
        <charset val="134"/>
      </rPr>
      <t>教学（文化）设备利用率</t>
    </r>
  </si>
  <si>
    <r>
      <rPr>
        <sz val="9"/>
        <rFont val="方正仿宋简体"/>
        <charset val="134"/>
      </rPr>
      <t>反映教育（文化）设备使用情况</t>
    </r>
  </si>
  <si>
    <r>
      <rPr>
        <sz val="9"/>
        <rFont val="方正仿宋简体"/>
        <charset val="134"/>
      </rPr>
      <t>设备使用率</t>
    </r>
    <r>
      <rPr>
        <sz val="9"/>
        <rFont val="Times New Roman"/>
        <charset val="134"/>
      </rPr>
      <t>=</t>
    </r>
    <r>
      <rPr>
        <sz val="9"/>
        <rFont val="方正仿宋简体"/>
        <charset val="134"/>
      </rPr>
      <t>设备使用时间</t>
    </r>
    <r>
      <rPr>
        <sz val="9"/>
        <rFont val="Times New Roman"/>
        <charset val="134"/>
      </rPr>
      <t>/</t>
    </r>
    <r>
      <rPr>
        <sz val="9"/>
        <rFont val="方正仿宋简体"/>
        <charset val="134"/>
      </rPr>
      <t>设备计划用时（分钟、小时、日、月）</t>
    </r>
    <r>
      <rPr>
        <sz val="9"/>
        <rFont val="Times New Roman"/>
        <charset val="134"/>
      </rPr>
      <t xml:space="preserve">×100%
</t>
    </r>
    <r>
      <rPr>
        <sz val="9"/>
        <rFont val="方正仿宋简体"/>
        <charset val="134"/>
      </rPr>
      <t>指标得分</t>
    </r>
    <r>
      <rPr>
        <sz val="9"/>
        <rFont val="Times New Roman"/>
        <charset val="134"/>
      </rPr>
      <t>=</t>
    </r>
    <r>
      <rPr>
        <sz val="9"/>
        <rFont val="方正仿宋简体"/>
        <charset val="134"/>
      </rPr>
      <t>设备使用率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</si>
  <si>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主要调查设备工作状态及工作效率的情况，和绩效目标及相关标准对比</t>
    </r>
  </si>
  <si>
    <r>
      <rPr>
        <sz val="9"/>
        <rFont val="方正仿宋简体"/>
        <charset val="134"/>
      </rPr>
      <t>完成质量</t>
    </r>
  </si>
  <si>
    <r>
      <rPr>
        <sz val="9"/>
        <rFont val="方正仿宋简体"/>
        <charset val="134"/>
      </rPr>
      <t>质量达标</t>
    </r>
  </si>
  <si>
    <r>
      <rPr>
        <sz val="9"/>
        <rFont val="方正仿宋简体"/>
        <charset val="134"/>
      </rPr>
      <t>是否符合验收标准，达到行业基准水平</t>
    </r>
  </si>
  <si>
    <r>
      <rPr>
        <sz val="9"/>
        <rFont val="方正仿宋简体"/>
        <charset val="134"/>
      </rPr>
      <t>指标得分</t>
    </r>
    <r>
      <rPr>
        <sz val="9"/>
        <rFont val="Times New Roman"/>
        <charset val="134"/>
      </rPr>
      <t>=</t>
    </r>
    <r>
      <rPr>
        <sz val="9"/>
        <rFont val="方正仿宋简体"/>
        <charset val="134"/>
      </rPr>
      <t>项目达标数</t>
    </r>
    <r>
      <rPr>
        <sz val="9"/>
        <rFont val="Times New Roman"/>
        <charset val="134"/>
      </rPr>
      <t>/</t>
    </r>
    <r>
      <rPr>
        <sz val="9"/>
        <rFont val="方正仿宋简体"/>
        <charset val="134"/>
      </rPr>
      <t>实施项目总数</t>
    </r>
    <r>
      <rPr>
        <sz val="9"/>
        <rFont val="Times New Roman"/>
        <charset val="134"/>
      </rPr>
      <t>×100%*</t>
    </r>
    <r>
      <rPr>
        <sz val="9"/>
        <rFont val="方正仿宋简体"/>
        <charset val="134"/>
      </rPr>
      <t>指标分值</t>
    </r>
  </si>
  <si>
    <r>
      <rPr>
        <sz val="9"/>
        <rFont val="方正仿宋简体"/>
        <charset val="134"/>
      </rPr>
      <t>质量达标率＞</t>
    </r>
    <r>
      <rPr>
        <sz val="9"/>
        <rFont val="Times New Roman"/>
        <charset val="134"/>
      </rPr>
      <t>100%</t>
    </r>
    <r>
      <rPr>
        <sz val="9"/>
        <rFont val="方正仿宋简体"/>
        <charset val="134"/>
      </rPr>
      <t>时按</t>
    </r>
    <r>
      <rPr>
        <sz val="9"/>
        <rFont val="Times New Roman"/>
        <charset val="134"/>
      </rPr>
      <t>100%</t>
    </r>
    <r>
      <rPr>
        <sz val="9"/>
        <rFont val="方正仿宋简体"/>
        <charset val="134"/>
      </rPr>
      <t>计算；当质量达标率＜</t>
    </r>
    <r>
      <rPr>
        <sz val="9"/>
        <rFont val="Times New Roman"/>
        <charset val="134"/>
      </rPr>
      <t>90%</t>
    </r>
    <r>
      <rPr>
        <sz val="9"/>
        <rFont val="方正仿宋简体"/>
        <charset val="134"/>
      </rPr>
      <t>时，指标不得分</t>
    </r>
  </si>
  <si>
    <r>
      <rPr>
        <sz val="9"/>
        <rFont val="方正仿宋简体"/>
        <charset val="134"/>
      </rPr>
      <t>道路通行能力提升</t>
    </r>
  </si>
  <si>
    <r>
      <rPr>
        <sz val="9"/>
        <rFont val="方正仿宋简体"/>
        <charset val="134"/>
      </rPr>
      <t>项目区域内道路通行能力提升情况</t>
    </r>
  </si>
  <si>
    <r>
      <rPr>
        <sz val="9"/>
        <rFont val="方正仿宋简体"/>
        <charset val="134"/>
      </rPr>
      <t>指标得分</t>
    </r>
    <r>
      <rPr>
        <sz val="9"/>
        <rFont val="Times New Roman"/>
        <charset val="134"/>
      </rPr>
      <t>=</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*100%*</t>
    </r>
    <r>
      <rPr>
        <sz val="9"/>
        <rFont val="方正仿宋简体"/>
        <charset val="134"/>
      </rPr>
      <t>指标分值</t>
    </r>
    <r>
      <rPr>
        <sz val="9"/>
        <rFont val="Times New Roman"/>
        <charset val="134"/>
      </rPr>
      <t xml:space="preserve">
</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</si>
  <si>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通行能力</t>
    </r>
    <r>
      <rPr>
        <sz val="9"/>
        <rFont val="Times New Roman"/>
        <charset val="134"/>
      </rPr>
      <t>=</t>
    </r>
    <r>
      <rPr>
        <sz val="9"/>
        <rFont val="方正仿宋简体"/>
        <charset val="134"/>
      </rPr>
      <t>设计每小时通车数量，按照各种等级道路通行能力标准测算</t>
    </r>
  </si>
  <si>
    <r>
      <rPr>
        <sz val="9"/>
        <rFont val="方正仿宋简体"/>
        <charset val="134"/>
      </rPr>
      <t>保障实现率</t>
    </r>
  </si>
  <si>
    <r>
      <rPr>
        <sz val="9"/>
        <rFont val="方正仿宋简体"/>
        <charset val="134"/>
      </rPr>
      <t>项目区域内应保家庭住房保障实现情况</t>
    </r>
  </si>
  <si>
    <r>
      <rPr>
        <sz val="9"/>
        <rFont val="方正仿宋简体"/>
        <charset val="134"/>
      </rPr>
      <t>满意值赋分法</t>
    </r>
  </si>
  <si>
    <r>
      <rPr>
        <sz val="9"/>
        <rFont val="方正仿宋简体"/>
        <charset val="134"/>
      </rPr>
      <t>保障实现率达到标准值得满分，每低一个百分点扣</t>
    </r>
    <r>
      <rPr>
        <sz val="9"/>
        <rFont val="Times New Roman"/>
        <charset val="134"/>
      </rPr>
      <t>1</t>
    </r>
    <r>
      <rPr>
        <sz val="9"/>
        <rFont val="方正仿宋简体"/>
        <charset val="134"/>
      </rPr>
      <t>分</t>
    </r>
  </si>
  <si>
    <r>
      <rPr>
        <sz val="9"/>
        <rFont val="方正仿宋简体"/>
        <charset val="134"/>
      </rPr>
      <t>住房保障率</t>
    </r>
    <r>
      <rPr>
        <sz val="9"/>
        <rFont val="Times New Roman"/>
        <charset val="134"/>
      </rPr>
      <t>=</t>
    </r>
    <r>
      <rPr>
        <sz val="9"/>
        <rFont val="方正仿宋简体"/>
        <charset val="134"/>
      </rPr>
      <t>已保家庭户数</t>
    </r>
    <r>
      <rPr>
        <sz val="9"/>
        <rFont val="Times New Roman"/>
        <charset val="134"/>
      </rPr>
      <t>/</t>
    </r>
    <r>
      <rPr>
        <sz val="9"/>
        <rFont val="方正仿宋简体"/>
        <charset val="134"/>
      </rPr>
      <t>应保家庭户数</t>
    </r>
    <r>
      <rPr>
        <sz val="9"/>
        <rFont val="Times New Roman"/>
        <charset val="134"/>
      </rPr>
      <t>*100%</t>
    </r>
  </si>
  <si>
    <r>
      <rPr>
        <sz val="9"/>
        <rFont val="方正仿宋简体"/>
        <charset val="134"/>
      </rPr>
      <t>运行效率</t>
    </r>
  </si>
  <si>
    <r>
      <rPr>
        <sz val="9"/>
        <rFont val="方正仿宋简体"/>
        <charset val="134"/>
      </rPr>
      <t>城乡社区公共设施正常运转情况</t>
    </r>
  </si>
  <si>
    <r>
      <rPr>
        <sz val="9"/>
        <rFont val="方正仿宋简体"/>
        <charset val="134"/>
      </rPr>
      <t>指标得分</t>
    </r>
    <r>
      <rPr>
        <sz val="9"/>
        <rFont val="Times New Roman"/>
        <charset val="134"/>
      </rPr>
      <t>=</t>
    </r>
    <r>
      <rPr>
        <sz val="9"/>
        <rFont val="方正仿宋简体"/>
        <charset val="134"/>
      </rPr>
      <t>运转效率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（运转效率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</si>
  <si>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运转效率</t>
    </r>
    <r>
      <rPr>
        <sz val="9"/>
        <rFont val="Times New Roman"/>
        <charset val="134"/>
      </rPr>
      <t>=</t>
    </r>
    <r>
      <rPr>
        <sz val="9"/>
        <rFont val="方正仿宋简体"/>
        <charset val="134"/>
      </rPr>
      <t>政策运转设施个数</t>
    </r>
    <r>
      <rPr>
        <sz val="9"/>
        <rFont val="Times New Roman"/>
        <charset val="134"/>
      </rPr>
      <t>/</t>
    </r>
    <r>
      <rPr>
        <sz val="9"/>
        <rFont val="方正仿宋简体"/>
        <charset val="134"/>
      </rPr>
      <t>设计正常运转设施个数</t>
    </r>
    <r>
      <rPr>
        <sz val="9"/>
        <rFont val="Times New Roman"/>
        <charset val="134"/>
      </rPr>
      <t xml:space="preserve">*100%
</t>
    </r>
    <r>
      <rPr>
        <sz val="9"/>
        <rFont val="方正仿宋简体"/>
        <charset val="134"/>
      </rPr>
      <t>主要包括城乡社区公共交通、照明、燃气、环境保护、娱乐、体育等相关公共设施正常运转情况</t>
    </r>
  </si>
  <si>
    <r>
      <rPr>
        <sz val="9"/>
        <rFont val="方正仿宋简体"/>
        <charset val="134"/>
      </rPr>
      <t>能力实现率</t>
    </r>
  </si>
  <si>
    <r>
      <rPr>
        <sz val="9"/>
        <rFont val="方正仿宋简体"/>
        <charset val="134"/>
      </rPr>
      <t>水利设施设计能实现情况</t>
    </r>
  </si>
  <si>
    <r>
      <rPr>
        <sz val="9"/>
        <rFont val="方正仿宋简体"/>
        <charset val="134"/>
      </rPr>
      <t>指标得分</t>
    </r>
    <r>
      <rPr>
        <sz val="9"/>
        <rFont val="Times New Roman"/>
        <charset val="134"/>
      </rPr>
      <t>=</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</si>
  <si>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能力实现率</t>
    </r>
    <r>
      <rPr>
        <sz val="9"/>
        <rFont val="Times New Roman"/>
        <charset val="134"/>
      </rPr>
      <t>=</t>
    </r>
    <r>
      <rPr>
        <sz val="9"/>
        <rFont val="方正仿宋简体"/>
        <charset val="134"/>
      </rPr>
      <t>实现设计能力水利设施个数</t>
    </r>
    <r>
      <rPr>
        <sz val="9"/>
        <rFont val="Times New Roman"/>
        <charset val="134"/>
      </rPr>
      <t>/</t>
    </r>
    <r>
      <rPr>
        <sz val="9"/>
        <rFont val="方正仿宋简体"/>
        <charset val="134"/>
      </rPr>
      <t>水利设施总个数</t>
    </r>
    <r>
      <rPr>
        <sz val="9"/>
        <rFont val="Times New Roman"/>
        <charset val="134"/>
      </rPr>
      <t xml:space="preserve">*100%
</t>
    </r>
    <r>
      <rPr>
        <sz val="9"/>
        <rFont val="方正仿宋简体"/>
        <charset val="134"/>
      </rPr>
      <t>主要包括水利系统建设用于堤防、河道、水库、水利枢纽、涵闸、灌区、供水、蓄滞洪区等水利工程建设及设备、设施改造维护后能力实现情况</t>
    </r>
  </si>
  <si>
    <r>
      <rPr>
        <sz val="9"/>
        <rFont val="方正仿宋简体"/>
        <charset val="134"/>
      </rPr>
      <t>查看项目实施是否符合验收标准，达到行业基准水平。</t>
    </r>
  </si>
  <si>
    <r>
      <rPr>
        <sz val="9"/>
        <rFont val="方正仿宋简体"/>
        <charset val="134"/>
      </rPr>
      <t>主要包括城乡社区公共交通、照明、燃气、环境保护、娱乐、体育等相关公共设施正常运转情况</t>
    </r>
  </si>
  <si>
    <r>
      <rPr>
        <sz val="9"/>
        <rFont val="方正仿宋简体"/>
        <charset val="134"/>
      </rPr>
      <t>城乡社区公共设施正常运转情况较好，扣</t>
    </r>
    <r>
      <rPr>
        <sz val="9"/>
        <rFont val="Times New Roman"/>
        <charset val="134"/>
      </rPr>
      <t>2</t>
    </r>
    <r>
      <rPr>
        <sz val="9"/>
        <rFont val="方正仿宋简体"/>
        <charset val="134"/>
      </rPr>
      <t>分</t>
    </r>
  </si>
  <si>
    <r>
      <rPr>
        <sz val="9"/>
        <rFont val="方正仿宋简体"/>
        <charset val="134"/>
      </rPr>
      <t>社区满意度</t>
    </r>
  </si>
  <si>
    <r>
      <rPr>
        <sz val="9"/>
        <rFont val="方正仿宋简体"/>
        <charset val="134"/>
      </rPr>
      <t>居民满意度</t>
    </r>
  </si>
  <si>
    <r>
      <rPr>
        <sz val="9"/>
        <rFont val="方正仿宋简体"/>
        <charset val="134"/>
      </rPr>
      <t>评价组通过审视本项目实际情况并下发问卷进行调查，收回问卷</t>
    </r>
    <r>
      <rPr>
        <sz val="9"/>
        <rFont val="Times New Roman"/>
        <charset val="134"/>
      </rPr>
      <t>56</t>
    </r>
    <r>
      <rPr>
        <sz val="9"/>
        <rFont val="方正仿宋简体"/>
        <charset val="134"/>
      </rPr>
      <t>份，综合满意度为</t>
    </r>
    <r>
      <rPr>
        <sz val="9"/>
        <rFont val="Times New Roman"/>
        <charset val="134"/>
      </rPr>
      <t>91.07%</t>
    </r>
    <r>
      <rPr>
        <sz val="9"/>
        <rFont val="方正仿宋简体"/>
        <charset val="134"/>
      </rPr>
      <t>。扣</t>
    </r>
    <r>
      <rPr>
        <sz val="9"/>
        <rFont val="Times New Roman"/>
        <charset val="134"/>
      </rPr>
      <t>0.89</t>
    </r>
    <r>
      <rPr>
        <sz val="9"/>
        <rFont val="方正仿宋简体"/>
        <charset val="134"/>
      </rPr>
      <t>分</t>
    </r>
  </si>
  <si>
    <r>
      <rPr>
        <sz val="9"/>
        <rFont val="方正仿宋简体"/>
        <charset val="134"/>
      </rPr>
      <t>个性指标</t>
    </r>
  </si>
  <si>
    <r>
      <rPr>
        <sz val="9"/>
        <rFont val="方正仿宋简体"/>
        <charset val="134"/>
      </rPr>
      <t>雨污排放</t>
    </r>
  </si>
  <si>
    <r>
      <rPr>
        <sz val="9"/>
        <rFont val="方正仿宋简体"/>
        <charset val="134"/>
      </rPr>
      <t>生态效益</t>
    </r>
  </si>
  <si>
    <r>
      <rPr>
        <sz val="9"/>
        <rFont val="方正仿宋简体"/>
        <charset val="134"/>
      </rPr>
      <t>人居环境改善</t>
    </r>
  </si>
  <si>
    <r>
      <rPr>
        <sz val="9"/>
        <rFont val="方正仿宋简体"/>
        <charset val="134"/>
      </rPr>
      <t>城市公共污水排放系统及设施设备正常运行对人居环境的改善情况</t>
    </r>
  </si>
  <si>
    <r>
      <rPr>
        <sz val="9"/>
        <rFont val="方正仿宋简体"/>
        <charset val="134"/>
      </rPr>
      <t>综合评价日常城市运行过程中雨污排放设施设备是否存在重大堵塞，且被城市居民投诉，因此导致对人居环境改善程度是否达到预期。</t>
    </r>
  </si>
  <si>
    <r>
      <rPr>
        <sz val="9"/>
        <rFont val="方正仿宋简体"/>
        <charset val="134"/>
      </rPr>
      <t>人居环境改善情况较好，扣</t>
    </r>
    <r>
      <rPr>
        <sz val="9"/>
        <rFont val="Times New Roman"/>
        <charset val="134"/>
      </rPr>
      <t>2</t>
    </r>
    <r>
      <rPr>
        <sz val="9"/>
        <rFont val="方正仿宋简体"/>
        <charset val="134"/>
      </rPr>
      <t>分</t>
    </r>
  </si>
  <si>
    <r>
      <rPr>
        <sz val="12"/>
        <rFont val="方正仿宋简体"/>
        <charset val="134"/>
      </rPr>
      <t>合计</t>
    </r>
  </si>
  <si>
    <r>
      <rPr>
        <sz val="12"/>
        <color rgb="FF000000"/>
        <rFont val="方正仿宋简体"/>
        <charset val="134"/>
      </rPr>
      <t>一级指标</t>
    </r>
  </si>
  <si>
    <r>
      <rPr>
        <sz val="12"/>
        <color rgb="FF000000"/>
        <rFont val="方正仿宋简体"/>
        <charset val="134"/>
      </rPr>
      <t>分值</t>
    </r>
  </si>
  <si>
    <r>
      <rPr>
        <sz val="12"/>
        <color rgb="FF000000"/>
        <rFont val="方正仿宋简体"/>
        <charset val="134"/>
      </rPr>
      <t>得分</t>
    </r>
  </si>
  <si>
    <r>
      <rPr>
        <sz val="12"/>
        <color rgb="FF000000"/>
        <rFont val="方正仿宋简体"/>
        <charset val="134"/>
      </rPr>
      <t>得分率</t>
    </r>
  </si>
  <si>
    <r>
      <rPr>
        <sz val="12"/>
        <color theme="1"/>
        <rFont val="方正仿宋简体"/>
        <charset val="134"/>
      </rPr>
      <t>项目决策</t>
    </r>
  </si>
  <si>
    <r>
      <rPr>
        <sz val="12"/>
        <color theme="1"/>
        <rFont val="方正仿宋简体"/>
        <charset val="134"/>
      </rPr>
      <t>项目实施</t>
    </r>
  </si>
  <si>
    <r>
      <rPr>
        <sz val="12"/>
        <color theme="1"/>
        <rFont val="方正仿宋简体"/>
        <charset val="134"/>
      </rPr>
      <t>完成结果</t>
    </r>
  </si>
  <si>
    <r>
      <rPr>
        <sz val="12"/>
        <color theme="1"/>
        <rFont val="方正仿宋简体"/>
        <charset val="134"/>
      </rPr>
      <t>项目效果</t>
    </r>
  </si>
  <si>
    <r>
      <rPr>
        <sz val="12"/>
        <color theme="1"/>
        <rFont val="方正仿宋简体"/>
        <charset val="134"/>
      </rPr>
      <t>完成质量</t>
    </r>
  </si>
  <si>
    <r>
      <rPr>
        <sz val="12"/>
        <color theme="1"/>
        <rFont val="方正仿宋简体"/>
        <charset val="134"/>
      </rPr>
      <t>社会效益</t>
    </r>
  </si>
  <si>
    <r>
      <rPr>
        <sz val="12"/>
        <color theme="1"/>
        <rFont val="方正仿宋简体"/>
        <charset val="134"/>
      </rPr>
      <t>社区满意度</t>
    </r>
  </si>
  <si>
    <r>
      <rPr>
        <sz val="12"/>
        <color theme="1"/>
        <rFont val="方正仿宋简体"/>
        <charset val="134"/>
      </rPr>
      <t>生态效益</t>
    </r>
  </si>
  <si>
    <r>
      <rPr>
        <sz val="12"/>
        <color theme="1"/>
        <rFont val="方正仿宋简体"/>
        <charset val="134"/>
      </rPr>
      <t>合计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</si>
</sst>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sz val="9"/>
      <name val="Times New Roman"/>
      <charset val="134"/>
    </font>
    <font>
      <sz val="12"/>
      <name val="Times New Roman"/>
      <charset val="134"/>
    </font>
    <font>
      <b/>
      <sz val="12"/>
      <name val="Times New Roman"/>
      <charset val="134"/>
    </font>
    <font>
      <b/>
      <sz val="16"/>
      <name val="Times New Roman"/>
      <charset val="134"/>
    </font>
    <font>
      <b/>
      <sz val="9"/>
      <name val="Times New Roman"/>
      <charset val="134"/>
    </font>
    <font>
      <b/>
      <sz val="9"/>
      <color rgb="FF000000"/>
      <name val="Times New Roman"/>
      <charset val="134"/>
    </font>
    <font>
      <sz val="9"/>
      <color rgb="FF000000"/>
      <name val="Times New Roman"/>
      <charset val="134"/>
    </font>
    <font>
      <b/>
      <sz val="9"/>
      <color theme="1"/>
      <name val="Times New Roman"/>
      <charset val="134"/>
    </font>
    <font>
      <sz val="12"/>
      <color rgb="FF000000"/>
      <name val="Times New Roman"/>
      <charset val="134"/>
    </font>
    <font>
      <sz val="12"/>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9"/>
      <name val="方正仿宋简体"/>
      <charset val="134"/>
    </font>
    <font>
      <sz val="12"/>
      <color rgb="FF000000"/>
      <name val="方正仿宋简体"/>
      <charset val="134"/>
    </font>
    <font>
      <b/>
      <sz val="9"/>
      <name val="方正仿宋简体"/>
      <charset val="134"/>
    </font>
    <font>
      <b/>
      <sz val="9"/>
      <color rgb="FF000000"/>
      <name val="方正仿宋简体"/>
      <charset val="134"/>
    </font>
    <font>
      <sz val="9"/>
      <color rgb="FF000000"/>
      <name val="方正仿宋简体"/>
      <charset val="134"/>
    </font>
    <font>
      <sz val="12"/>
      <color theme="1"/>
      <name val="方正仿宋简体"/>
      <charset val="134"/>
    </font>
    <font>
      <b/>
      <sz val="16"/>
      <name val="方正仿宋简体"/>
      <charset val="134"/>
    </font>
    <font>
      <b/>
      <sz val="12"/>
      <name val="方正仿宋简体"/>
      <charset val="134"/>
    </font>
    <font>
      <sz val="12"/>
      <name val="方正仿宋简体"/>
      <charset val="134"/>
    </font>
    <font>
      <b/>
      <sz val="9"/>
      <color theme="1"/>
      <name val="方正仿宋简体"/>
      <charset val="134"/>
    </font>
  </fonts>
  <fills count="3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right/>
      <top style="thin">
        <color auto="1"/>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3" applyNumberFormat="0" applyFill="0" applyAlignment="0" applyProtection="0">
      <alignment vertical="center"/>
    </xf>
    <xf numFmtId="0" fontId="17" fillId="0" borderId="23" applyNumberFormat="0" applyFill="0" applyAlignment="0" applyProtection="0">
      <alignment vertical="center"/>
    </xf>
    <xf numFmtId="0" fontId="18" fillId="0" borderId="24" applyNumberFormat="0" applyFill="0" applyAlignment="0" applyProtection="0">
      <alignment vertical="center"/>
    </xf>
    <xf numFmtId="0" fontId="18" fillId="0" borderId="0" applyNumberFormat="0" applyFill="0" applyBorder="0" applyAlignment="0" applyProtection="0">
      <alignment vertical="center"/>
    </xf>
    <xf numFmtId="0" fontId="19" fillId="4" borderId="25" applyNumberFormat="0" applyAlignment="0" applyProtection="0">
      <alignment vertical="center"/>
    </xf>
    <xf numFmtId="0" fontId="20" fillId="5" borderId="26" applyNumberFormat="0" applyAlignment="0" applyProtection="0">
      <alignment vertical="center"/>
    </xf>
    <xf numFmtId="0" fontId="21" fillId="5" borderId="25" applyNumberFormat="0" applyAlignment="0" applyProtection="0">
      <alignment vertical="center"/>
    </xf>
    <xf numFmtId="0" fontId="22" fillId="6" borderId="27" applyNumberFormat="0" applyAlignment="0" applyProtection="0">
      <alignment vertical="center"/>
    </xf>
    <xf numFmtId="0" fontId="23" fillId="0" borderId="28" applyNumberFormat="0" applyFill="0" applyAlignment="0" applyProtection="0">
      <alignment vertical="center"/>
    </xf>
    <xf numFmtId="0" fontId="24" fillId="0" borderId="2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9" fontId="0" fillId="0" borderId="0" applyFont="0" applyFill="0" applyBorder="0" applyAlignment="0" applyProtection="0">
      <alignment vertical="center"/>
    </xf>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applyProtection="0"/>
    <xf numFmtId="0" fontId="31" fillId="0" borderId="0">
      <alignment vertical="center"/>
    </xf>
    <xf numFmtId="0" fontId="30" fillId="0" borderId="0"/>
    <xf numFmtId="0" fontId="0" fillId="0" borderId="0">
      <alignment vertical="center"/>
    </xf>
    <xf numFmtId="0" fontId="31" fillId="0" borderId="0">
      <alignment vertical="center"/>
    </xf>
    <xf numFmtId="0" fontId="30" fillId="0" borderId="0"/>
    <xf numFmtId="0" fontId="30" fillId="0" borderId="0"/>
    <xf numFmtId="0" fontId="30" fillId="0" borderId="0"/>
    <xf numFmtId="0" fontId="32" fillId="0" borderId="0"/>
    <xf numFmtId="0" fontId="0" fillId="0" borderId="0"/>
    <xf numFmtId="0" fontId="30" fillId="0" borderId="0"/>
    <xf numFmtId="0" fontId="33" fillId="0" borderId="0"/>
    <xf numFmtId="0" fontId="34" fillId="34" borderId="30" applyNumberFormat="0" applyAlignment="0" applyProtection="0"/>
  </cellStyleXfs>
  <cellXfs count="62">
    <xf numFmtId="0" fontId="0" fillId="0" borderId="0" xfId="0"/>
    <xf numFmtId="0" fontId="1"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 fillId="0" borderId="2" xfId="0" applyFont="1" applyBorder="1" applyAlignment="1">
      <alignment vertical="center" wrapText="1"/>
    </xf>
    <xf numFmtId="9"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9"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9" fontId="1" fillId="0" borderId="5"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2" borderId="4" xfId="0" applyFont="1" applyFill="1" applyBorder="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8" fillId="0" borderId="1" xfId="64"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horizontal="left" vertical="center" wrapText="1"/>
    </xf>
    <xf numFmtId="43" fontId="2" fillId="0" borderId="12" xfId="0" applyNumberFormat="1" applyFont="1" applyBorder="1" applyAlignment="1">
      <alignment vertical="center"/>
    </xf>
    <xf numFmtId="43" fontId="2" fillId="0" borderId="1" xfId="0" applyNumberFormat="1" applyFont="1" applyBorder="1" applyAlignment="1">
      <alignment vertical="center"/>
    </xf>
    <xf numFmtId="0" fontId="1" fillId="0" borderId="13" xfId="0" applyFont="1" applyBorder="1" applyAlignment="1">
      <alignment horizontal="left" vertical="center" wrapText="1"/>
    </xf>
    <xf numFmtId="0" fontId="1" fillId="0" borderId="3" xfId="0" applyFont="1" applyBorder="1" applyAlignment="1">
      <alignment horizontal="left" vertical="center" wrapText="1"/>
    </xf>
    <xf numFmtId="0" fontId="1" fillId="2" borderId="10" xfId="0" applyFont="1" applyFill="1" applyBorder="1" applyAlignment="1">
      <alignment horizontal="left" vertical="center" wrapText="1"/>
    </xf>
    <xf numFmtId="0" fontId="1" fillId="0" borderId="6" xfId="60" applyFont="1" applyBorder="1" applyAlignment="1">
      <alignment horizontal="lef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0" borderId="10" xfId="60" applyFont="1" applyBorder="1" applyAlignment="1">
      <alignment horizontal="left" vertical="center" wrapText="1"/>
    </xf>
    <xf numFmtId="0" fontId="1" fillId="0" borderId="10" xfId="66" applyFont="1" applyBorder="1" applyAlignment="1">
      <alignment horizontal="left" vertical="center" wrapText="1"/>
    </xf>
    <xf numFmtId="0" fontId="1" fillId="0" borderId="6" xfId="66" applyFont="1" applyBorder="1" applyAlignment="1">
      <alignment horizontal="left" vertical="center" wrapText="1"/>
    </xf>
    <xf numFmtId="43" fontId="2" fillId="0" borderId="15" xfId="0" applyNumberFormat="1" applyFont="1" applyBorder="1" applyAlignment="1">
      <alignment vertical="center"/>
    </xf>
    <xf numFmtId="0" fontId="1" fillId="2" borderId="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7" xfId="0" applyFont="1" applyFill="1" applyBorder="1" applyAlignment="1">
      <alignment horizontal="center" vertical="center" wrapText="1"/>
    </xf>
    <xf numFmtId="43" fontId="2" fillId="0" borderId="3" xfId="0" applyNumberFormat="1" applyFont="1" applyBorder="1" applyAlignment="1">
      <alignment vertical="center"/>
    </xf>
    <xf numFmtId="0" fontId="6" fillId="0" borderId="17" xfId="0" applyFont="1" applyBorder="1" applyAlignment="1">
      <alignment horizontal="center" vertical="center"/>
    </xf>
    <xf numFmtId="43" fontId="2" fillId="0" borderId="18" xfId="0" applyNumberFormat="1"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4" xfId="0" applyFont="1" applyBorder="1" applyAlignment="1">
      <alignment horizontal="center" vertical="center"/>
    </xf>
    <xf numFmtId="0" fontId="9" fillId="0" borderId="20" xfId="0" applyFont="1" applyBorder="1" applyAlignment="1">
      <alignment horizontal="center" wrapText="1"/>
    </xf>
    <xf numFmtId="0" fontId="10" fillId="0" borderId="21" xfId="0" applyFont="1" applyBorder="1" applyAlignment="1">
      <alignment horizontal="center" wrapText="1"/>
    </xf>
    <xf numFmtId="43" fontId="10" fillId="0" borderId="21" xfId="0" applyNumberFormat="1" applyFont="1" applyBorder="1" applyAlignment="1">
      <alignment horizontal="right" vertical="center" wrapText="1"/>
    </xf>
    <xf numFmtId="10" fontId="10" fillId="0" borderId="21" xfId="0" applyNumberFormat="1" applyFont="1" applyBorder="1" applyAlignment="1">
      <alignment horizontal="right"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输出 3" xfId="6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79"/>
  <sheetViews>
    <sheetView tabSelected="1" view="pageBreakPreview" zoomScale="85" zoomScaleNormal="55" workbookViewId="0">
      <selection activeCell="O11" sqref="O11"/>
    </sheetView>
  </sheetViews>
  <sheetFormatPr defaultColWidth="9" defaultRowHeight="15.75"/>
  <cols>
    <col min="1" max="1" width="3.45833333333333" style="2" customWidth="1"/>
    <col min="2" max="2" width="3.71666666666667" style="2" customWidth="1"/>
    <col min="3" max="3" width="4.71666666666667" style="2" customWidth="1"/>
    <col min="4" max="4" width="4.81666666666667" style="2" customWidth="1"/>
    <col min="5" max="5" width="8.81666666666667" style="2" customWidth="1"/>
    <col min="6" max="7" width="9" style="2"/>
    <col min="8" max="8" width="25.7166666666667" style="2" customWidth="1"/>
    <col min="9" max="9" width="9" style="2"/>
    <col min="10" max="10" width="9.81666666666667" style="2"/>
    <col min="11" max="11" width="9" style="2"/>
    <col min="12" max="12" width="9.66666666666667" style="2"/>
    <col min="13" max="14" width="9" style="2"/>
    <col min="15" max="15" width="56.7166666666667" style="2" customWidth="1"/>
    <col min="16" max="16" width="9.81666666666667" style="3"/>
    <col min="17" max="17" width="10.5583333333333" style="3"/>
    <col min="18" max="18" width="9" style="3"/>
    <col min="19" max="19" width="22.7833333333333" style="4" customWidth="1"/>
    <col min="20" max="16384" width="9" style="2"/>
  </cols>
  <sheetData>
    <row r="1" s="1" customFormat="1" ht="20" customHeight="1" spans="1:2">
      <c r="A1" s="5" t="s">
        <v>0</v>
      </c>
      <c r="B1" s="5"/>
    </row>
    <row r="2" s="1" customFormat="1" ht="29" customHeight="1" spans="1:18">
      <c r="A2" s="6" t="s">
        <v>1</v>
      </c>
      <c r="B2" s="6"/>
      <c r="C2" s="6"/>
      <c r="D2" s="6"/>
      <c r="E2" s="6"/>
      <c r="F2" s="6"/>
      <c r="G2" s="6"/>
      <c r="H2" s="6"/>
      <c r="I2" s="6"/>
      <c r="J2" s="6"/>
      <c r="K2" s="6"/>
      <c r="L2" s="6"/>
      <c r="M2" s="6"/>
      <c r="N2" s="6"/>
      <c r="O2" s="6"/>
      <c r="P2" s="6"/>
      <c r="Q2" s="6"/>
      <c r="R2" s="6"/>
    </row>
    <row r="3" ht="19.25" customHeight="1" spans="1:19">
      <c r="A3" s="7" t="s">
        <v>2</v>
      </c>
      <c r="B3" s="7" t="s">
        <v>3</v>
      </c>
      <c r="C3" s="7"/>
      <c r="D3" s="7"/>
      <c r="E3" s="7"/>
      <c r="F3" s="7"/>
      <c r="G3" s="7"/>
      <c r="H3" s="8" t="s">
        <v>4</v>
      </c>
      <c r="I3" s="8" t="s">
        <v>5</v>
      </c>
      <c r="J3" s="8"/>
      <c r="K3" s="8"/>
      <c r="L3" s="8"/>
      <c r="M3" s="8"/>
      <c r="N3" s="8"/>
      <c r="O3" s="30" t="s">
        <v>6</v>
      </c>
      <c r="P3" s="31" t="s">
        <v>7</v>
      </c>
      <c r="Q3" s="31" t="s">
        <v>8</v>
      </c>
      <c r="R3" s="51" t="s">
        <v>9</v>
      </c>
      <c r="S3" s="31" t="s">
        <v>10</v>
      </c>
    </row>
    <row r="4" ht="19.25" customHeight="1" spans="1:19">
      <c r="A4" s="7"/>
      <c r="B4" s="7"/>
      <c r="C4" s="7"/>
      <c r="D4" s="7"/>
      <c r="E4" s="7"/>
      <c r="F4" s="7"/>
      <c r="G4" s="7"/>
      <c r="H4" s="8"/>
      <c r="I4" s="8"/>
      <c r="J4" s="8"/>
      <c r="K4" s="8"/>
      <c r="L4" s="8"/>
      <c r="M4" s="8"/>
      <c r="N4" s="8"/>
      <c r="O4" s="30"/>
      <c r="P4" s="32"/>
      <c r="Q4" s="31"/>
      <c r="R4" s="51"/>
      <c r="S4" s="32"/>
    </row>
    <row r="5" ht="25.25" customHeight="1" spans="1:19">
      <c r="A5" s="7"/>
      <c r="B5" s="7" t="s">
        <v>11</v>
      </c>
      <c r="C5" s="7" t="s">
        <v>12</v>
      </c>
      <c r="D5" s="7"/>
      <c r="E5" s="7" t="s">
        <v>13</v>
      </c>
      <c r="F5" s="8" t="s">
        <v>14</v>
      </c>
      <c r="G5" s="9" t="s">
        <v>15</v>
      </c>
      <c r="H5" s="8"/>
      <c r="I5" s="8" t="s">
        <v>16</v>
      </c>
      <c r="J5" s="8" t="s">
        <v>17</v>
      </c>
      <c r="K5" s="8"/>
      <c r="L5" s="8"/>
      <c r="M5" s="8"/>
      <c r="N5" s="8"/>
      <c r="O5" s="30"/>
      <c r="P5" s="32"/>
      <c r="Q5" s="31"/>
      <c r="R5" s="51"/>
      <c r="S5" s="32"/>
    </row>
    <row r="6" ht="25.25" customHeight="1" spans="1:19">
      <c r="A6" s="7"/>
      <c r="B6" s="7"/>
      <c r="C6" s="7"/>
      <c r="D6" s="7"/>
      <c r="E6" s="7"/>
      <c r="F6" s="8"/>
      <c r="G6" s="8"/>
      <c r="H6" s="8"/>
      <c r="I6" s="8"/>
      <c r="J6" s="8">
        <v>0</v>
      </c>
      <c r="K6" s="8">
        <v>0.3</v>
      </c>
      <c r="L6" s="8">
        <v>0.6</v>
      </c>
      <c r="M6" s="8">
        <v>0.8</v>
      </c>
      <c r="N6" s="8">
        <v>1</v>
      </c>
      <c r="O6" s="30"/>
      <c r="P6" s="32"/>
      <c r="Q6" s="31"/>
      <c r="R6" s="51"/>
      <c r="S6" s="32"/>
    </row>
    <row r="7" ht="76.25" customHeight="1" spans="1:19">
      <c r="A7" s="10">
        <v>0.03</v>
      </c>
      <c r="B7" s="11" t="s">
        <v>18</v>
      </c>
      <c r="C7" s="11" t="s">
        <v>19</v>
      </c>
      <c r="D7" s="11"/>
      <c r="E7" s="11" t="s">
        <v>20</v>
      </c>
      <c r="F7" s="12" t="s">
        <v>21</v>
      </c>
      <c r="G7" s="13" t="s">
        <v>22</v>
      </c>
      <c r="H7" s="14" t="s">
        <v>23</v>
      </c>
      <c r="I7" s="12" t="s">
        <v>24</v>
      </c>
      <c r="J7" s="12" t="s">
        <v>25</v>
      </c>
      <c r="K7" s="12"/>
      <c r="L7" s="12" t="s">
        <v>26</v>
      </c>
      <c r="M7" s="12"/>
      <c r="N7" s="12" t="s">
        <v>27</v>
      </c>
      <c r="O7" s="33" t="s">
        <v>28</v>
      </c>
      <c r="P7" s="34">
        <v>3</v>
      </c>
      <c r="Q7" s="34"/>
      <c r="R7" s="52">
        <f>P7-Q7</f>
        <v>3</v>
      </c>
      <c r="S7" s="53"/>
    </row>
    <row r="8" ht="40.75" customHeight="1" spans="1:19">
      <c r="A8" s="15">
        <v>0.05</v>
      </c>
      <c r="B8" s="16"/>
      <c r="C8" s="16"/>
      <c r="D8" s="16"/>
      <c r="E8" s="16"/>
      <c r="F8" s="17" t="s">
        <v>29</v>
      </c>
      <c r="G8" s="18" t="s">
        <v>30</v>
      </c>
      <c r="H8" s="14" t="s">
        <v>31</v>
      </c>
      <c r="I8" s="17" t="s">
        <v>24</v>
      </c>
      <c r="J8" s="17" t="s">
        <v>32</v>
      </c>
      <c r="K8" s="17"/>
      <c r="L8" s="17" t="s">
        <v>33</v>
      </c>
      <c r="M8" s="17"/>
      <c r="N8" s="17" t="s">
        <v>34</v>
      </c>
      <c r="O8" s="33" t="s">
        <v>35</v>
      </c>
      <c r="P8" s="35">
        <v>5</v>
      </c>
      <c r="Q8" s="35">
        <f>P8*0.4</f>
        <v>2</v>
      </c>
      <c r="R8" s="52">
        <f t="shared" ref="R8:R39" si="0">P8-Q8</f>
        <v>3</v>
      </c>
      <c r="S8" s="54" t="s">
        <v>36</v>
      </c>
    </row>
    <row r="9" ht="55.25" customHeight="1" spans="1:19">
      <c r="A9" s="15">
        <v>0.04</v>
      </c>
      <c r="B9" s="16"/>
      <c r="C9" s="16"/>
      <c r="D9" s="16"/>
      <c r="E9" s="16"/>
      <c r="F9" s="17" t="s">
        <v>37</v>
      </c>
      <c r="G9" s="18" t="s">
        <v>38</v>
      </c>
      <c r="H9" s="14" t="s">
        <v>39</v>
      </c>
      <c r="I9" s="17" t="s">
        <v>40</v>
      </c>
      <c r="J9" s="17" t="s">
        <v>41</v>
      </c>
      <c r="K9" s="17"/>
      <c r="L9" s="17"/>
      <c r="M9" s="17"/>
      <c r="N9" s="17"/>
      <c r="O9" s="33" t="s">
        <v>42</v>
      </c>
      <c r="P9" s="35">
        <v>4</v>
      </c>
      <c r="Q9" s="35">
        <v>2</v>
      </c>
      <c r="R9" s="52">
        <f t="shared" si="0"/>
        <v>2</v>
      </c>
      <c r="S9" s="54" t="s">
        <v>43</v>
      </c>
    </row>
    <row r="10" ht="101" customHeight="1" spans="1:19">
      <c r="A10" s="15">
        <v>0.05</v>
      </c>
      <c r="B10" s="16"/>
      <c r="C10" s="16"/>
      <c r="D10" s="16"/>
      <c r="E10" s="16" t="s">
        <v>44</v>
      </c>
      <c r="F10" s="17" t="s">
        <v>45</v>
      </c>
      <c r="G10" s="18" t="s">
        <v>46</v>
      </c>
      <c r="H10" s="14" t="s">
        <v>47</v>
      </c>
      <c r="I10" s="17" t="s">
        <v>48</v>
      </c>
      <c r="J10" s="17" t="s">
        <v>49</v>
      </c>
      <c r="K10" s="17"/>
      <c r="L10" s="17"/>
      <c r="M10" s="17"/>
      <c r="N10" s="17" t="s">
        <v>50</v>
      </c>
      <c r="O10" s="33" t="s">
        <v>51</v>
      </c>
      <c r="P10" s="35">
        <v>5</v>
      </c>
      <c r="Q10" s="35">
        <f>P10*0.3</f>
        <v>1.5</v>
      </c>
      <c r="R10" s="52">
        <f t="shared" si="0"/>
        <v>3.5</v>
      </c>
      <c r="S10" s="54" t="s">
        <v>52</v>
      </c>
    </row>
    <row r="11" ht="40.75" customHeight="1" spans="1:19">
      <c r="A11" s="15">
        <v>0.04</v>
      </c>
      <c r="B11" s="16"/>
      <c r="C11" s="16"/>
      <c r="D11" s="16"/>
      <c r="E11" s="16"/>
      <c r="F11" s="17" t="s">
        <v>53</v>
      </c>
      <c r="G11" s="18" t="s">
        <v>54</v>
      </c>
      <c r="H11" s="14" t="s">
        <v>55</v>
      </c>
      <c r="I11" s="17" t="s">
        <v>40</v>
      </c>
      <c r="J11" s="17" t="s">
        <v>41</v>
      </c>
      <c r="K11" s="17"/>
      <c r="L11" s="17"/>
      <c r="M11" s="17"/>
      <c r="N11" s="17"/>
      <c r="O11" s="33" t="s">
        <v>56</v>
      </c>
      <c r="P11" s="35">
        <v>4</v>
      </c>
      <c r="Q11" s="35"/>
      <c r="R11" s="52">
        <f t="shared" si="0"/>
        <v>4</v>
      </c>
      <c r="S11" s="53"/>
    </row>
    <row r="12" ht="42" customHeight="1" spans="1:19">
      <c r="A12" s="15">
        <v>0.02</v>
      </c>
      <c r="B12" s="16"/>
      <c r="C12" s="16"/>
      <c r="D12" s="16"/>
      <c r="E12" s="16"/>
      <c r="F12" s="17" t="s">
        <v>57</v>
      </c>
      <c r="G12" s="18" t="s">
        <v>58</v>
      </c>
      <c r="H12" s="14" t="s">
        <v>59</v>
      </c>
      <c r="I12" s="17" t="s">
        <v>40</v>
      </c>
      <c r="J12" s="17" t="s">
        <v>41</v>
      </c>
      <c r="K12" s="17"/>
      <c r="L12" s="17"/>
      <c r="M12" s="17"/>
      <c r="N12" s="17"/>
      <c r="O12" s="33" t="s">
        <v>60</v>
      </c>
      <c r="P12" s="35">
        <v>2</v>
      </c>
      <c r="Q12" s="35">
        <v>0.5</v>
      </c>
      <c r="R12" s="52">
        <f t="shared" si="0"/>
        <v>1.5</v>
      </c>
      <c r="S12" s="54" t="s">
        <v>61</v>
      </c>
    </row>
    <row r="13" ht="58.75" customHeight="1" spans="1:19">
      <c r="A13" s="15">
        <v>0.05</v>
      </c>
      <c r="B13" s="16"/>
      <c r="C13" s="16"/>
      <c r="D13" s="16"/>
      <c r="E13" s="16" t="s">
        <v>62</v>
      </c>
      <c r="F13" s="17" t="s">
        <v>63</v>
      </c>
      <c r="G13" s="18" t="s">
        <v>64</v>
      </c>
      <c r="H13" s="17" t="s">
        <v>65</v>
      </c>
      <c r="I13" s="17" t="s">
        <v>66</v>
      </c>
      <c r="J13" s="36" t="s">
        <v>67</v>
      </c>
      <c r="K13" s="36"/>
      <c r="L13" s="36"/>
      <c r="M13" s="36"/>
      <c r="N13" s="36"/>
      <c r="O13" s="37" t="s">
        <v>68</v>
      </c>
      <c r="P13" s="35">
        <v>5</v>
      </c>
      <c r="Q13" s="35">
        <v>0</v>
      </c>
      <c r="R13" s="52">
        <f t="shared" si="0"/>
        <v>5</v>
      </c>
      <c r="S13" s="53"/>
    </row>
    <row r="14" ht="32.4" customHeight="1" spans="1:19">
      <c r="A14" s="15">
        <v>0.05</v>
      </c>
      <c r="B14" s="16"/>
      <c r="C14" s="16"/>
      <c r="D14" s="16"/>
      <c r="E14" s="16"/>
      <c r="F14" s="17" t="s">
        <v>69</v>
      </c>
      <c r="G14" s="18" t="s">
        <v>70</v>
      </c>
      <c r="H14" s="17" t="s">
        <v>71</v>
      </c>
      <c r="I14" s="17" t="s">
        <v>66</v>
      </c>
      <c r="J14" s="17" t="s">
        <v>72</v>
      </c>
      <c r="K14" s="17"/>
      <c r="L14" s="17"/>
      <c r="M14" s="17"/>
      <c r="N14" s="17"/>
      <c r="O14" s="38" t="s">
        <v>73</v>
      </c>
      <c r="P14" s="35">
        <v>5</v>
      </c>
      <c r="Q14" s="35"/>
      <c r="R14" s="52">
        <f t="shared" si="0"/>
        <v>5</v>
      </c>
      <c r="S14" s="53"/>
    </row>
    <row r="15" ht="43.25" customHeight="1" spans="1:19">
      <c r="A15" s="15">
        <v>0.05</v>
      </c>
      <c r="B15" s="16"/>
      <c r="C15" s="16"/>
      <c r="D15" s="16"/>
      <c r="E15" s="16"/>
      <c r="F15" s="17" t="s">
        <v>74</v>
      </c>
      <c r="G15" s="18" t="s">
        <v>75</v>
      </c>
      <c r="H15" s="17" t="s">
        <v>76</v>
      </c>
      <c r="I15" s="17" t="s">
        <v>66</v>
      </c>
      <c r="J15" s="17" t="s">
        <v>77</v>
      </c>
      <c r="K15" s="17"/>
      <c r="L15" s="17"/>
      <c r="M15" s="17"/>
      <c r="N15" s="17"/>
      <c r="O15" s="38" t="s">
        <v>78</v>
      </c>
      <c r="P15" s="35">
        <v>5</v>
      </c>
      <c r="Q15" s="35"/>
      <c r="R15" s="52">
        <f t="shared" si="0"/>
        <v>5</v>
      </c>
      <c r="S15" s="53"/>
    </row>
    <row r="16" ht="29.4" customHeight="1" spans="1:19">
      <c r="A16" s="15">
        <v>0.02</v>
      </c>
      <c r="B16" s="16"/>
      <c r="C16" s="16"/>
      <c r="D16" s="16"/>
      <c r="E16" s="16"/>
      <c r="F16" s="17" t="s">
        <v>79</v>
      </c>
      <c r="G16" s="18" t="s">
        <v>80</v>
      </c>
      <c r="H16" s="17" t="s">
        <v>81</v>
      </c>
      <c r="I16" s="17" t="s">
        <v>24</v>
      </c>
      <c r="J16" s="17" t="s">
        <v>82</v>
      </c>
      <c r="K16" s="17" t="s">
        <v>83</v>
      </c>
      <c r="L16" s="17" t="s">
        <v>84</v>
      </c>
      <c r="M16" s="17" t="s">
        <v>85</v>
      </c>
      <c r="N16" s="17" t="s">
        <v>86</v>
      </c>
      <c r="O16" s="38" t="s">
        <v>87</v>
      </c>
      <c r="P16" s="35">
        <v>2</v>
      </c>
      <c r="Q16" s="35"/>
      <c r="R16" s="52">
        <f t="shared" si="0"/>
        <v>2</v>
      </c>
      <c r="S16" s="53"/>
    </row>
    <row r="17" ht="30" hidden="1" customHeight="1" spans="1:19">
      <c r="A17" s="15">
        <v>0.2</v>
      </c>
      <c r="B17" s="16" t="s">
        <v>88</v>
      </c>
      <c r="C17" s="16" t="s">
        <v>89</v>
      </c>
      <c r="D17" s="16"/>
      <c r="E17" s="16" t="s">
        <v>90</v>
      </c>
      <c r="F17" s="17" t="s">
        <v>91</v>
      </c>
      <c r="G17" s="17"/>
      <c r="H17" s="17" t="s">
        <v>92</v>
      </c>
      <c r="I17" s="17" t="s">
        <v>66</v>
      </c>
      <c r="J17" s="17" t="s">
        <v>93</v>
      </c>
      <c r="K17" s="17"/>
      <c r="L17" s="17"/>
      <c r="M17" s="17"/>
      <c r="N17" s="17"/>
      <c r="O17" s="38" t="s">
        <v>94</v>
      </c>
      <c r="P17" s="35"/>
      <c r="Q17" s="35"/>
      <c r="R17" s="52">
        <f t="shared" si="0"/>
        <v>0</v>
      </c>
      <c r="S17" s="53"/>
    </row>
    <row r="18" ht="62.4" hidden="1" customHeight="1" spans="1:19">
      <c r="A18" s="15"/>
      <c r="B18" s="16"/>
      <c r="C18" s="16"/>
      <c r="D18" s="16"/>
      <c r="E18" s="16"/>
      <c r="F18" s="17" t="s">
        <v>95</v>
      </c>
      <c r="G18" s="17"/>
      <c r="H18" s="17" t="s">
        <v>96</v>
      </c>
      <c r="I18" s="17" t="s">
        <v>66</v>
      </c>
      <c r="J18" s="17" t="s">
        <v>97</v>
      </c>
      <c r="K18" s="17"/>
      <c r="L18" s="17"/>
      <c r="M18" s="17"/>
      <c r="N18" s="17"/>
      <c r="O18" s="38" t="s">
        <v>98</v>
      </c>
      <c r="P18" s="35"/>
      <c r="Q18" s="35"/>
      <c r="R18" s="52">
        <f t="shared" si="0"/>
        <v>0</v>
      </c>
      <c r="S18" s="53"/>
    </row>
    <row r="19" ht="27" hidden="1" customHeight="1" spans="1:19">
      <c r="A19" s="15"/>
      <c r="B19" s="16"/>
      <c r="C19" s="16" t="s">
        <v>99</v>
      </c>
      <c r="D19" s="16"/>
      <c r="E19" s="16" t="s">
        <v>90</v>
      </c>
      <c r="F19" s="17" t="s">
        <v>100</v>
      </c>
      <c r="G19" s="17"/>
      <c r="H19" s="17" t="s">
        <v>101</v>
      </c>
      <c r="I19" s="17" t="s">
        <v>24</v>
      </c>
      <c r="J19" s="17" t="s">
        <v>102</v>
      </c>
      <c r="K19" s="17"/>
      <c r="L19" s="17" t="s">
        <v>103</v>
      </c>
      <c r="M19" s="17"/>
      <c r="N19" s="17" t="s">
        <v>104</v>
      </c>
      <c r="O19" s="38" t="s">
        <v>105</v>
      </c>
      <c r="P19" s="35"/>
      <c r="Q19" s="35"/>
      <c r="R19" s="52">
        <f t="shared" si="0"/>
        <v>0</v>
      </c>
      <c r="S19" s="53"/>
    </row>
    <row r="20" ht="54" hidden="1" customHeight="1" spans="1:19">
      <c r="A20" s="15"/>
      <c r="B20" s="16"/>
      <c r="C20" s="16"/>
      <c r="D20" s="16"/>
      <c r="E20" s="16"/>
      <c r="F20" s="17" t="s">
        <v>106</v>
      </c>
      <c r="G20" s="17"/>
      <c r="H20" s="17" t="s">
        <v>107</v>
      </c>
      <c r="I20" s="17" t="s">
        <v>24</v>
      </c>
      <c r="J20" s="17" t="s">
        <v>108</v>
      </c>
      <c r="K20" s="17" t="s">
        <v>109</v>
      </c>
      <c r="L20" s="17"/>
      <c r="M20" s="17"/>
      <c r="N20" s="17" t="s">
        <v>110</v>
      </c>
      <c r="O20" s="38" t="s">
        <v>111</v>
      </c>
      <c r="P20" s="35"/>
      <c r="Q20" s="35"/>
      <c r="R20" s="52">
        <f t="shared" si="0"/>
        <v>0</v>
      </c>
      <c r="S20" s="53"/>
    </row>
    <row r="21" ht="28.75" hidden="1" customHeight="1" spans="1:19">
      <c r="A21" s="15"/>
      <c r="B21" s="16"/>
      <c r="C21" s="16"/>
      <c r="D21" s="16"/>
      <c r="E21" s="16"/>
      <c r="F21" s="17" t="s">
        <v>112</v>
      </c>
      <c r="G21" s="17"/>
      <c r="H21" s="17" t="s">
        <v>113</v>
      </c>
      <c r="I21" s="17" t="s">
        <v>66</v>
      </c>
      <c r="J21" s="17" t="s">
        <v>114</v>
      </c>
      <c r="K21" s="17"/>
      <c r="L21" s="17"/>
      <c r="M21" s="17"/>
      <c r="N21" s="17"/>
      <c r="O21" s="38" t="s">
        <v>115</v>
      </c>
      <c r="P21" s="35"/>
      <c r="Q21" s="35"/>
      <c r="R21" s="52">
        <f t="shared" si="0"/>
        <v>0</v>
      </c>
      <c r="S21" s="53"/>
    </row>
    <row r="22" ht="40.75" customHeight="1" spans="1:19">
      <c r="A22" s="15"/>
      <c r="B22" s="16"/>
      <c r="C22" s="16" t="s">
        <v>116</v>
      </c>
      <c r="D22" s="16"/>
      <c r="E22" s="16" t="s">
        <v>90</v>
      </c>
      <c r="F22" s="17" t="s">
        <v>117</v>
      </c>
      <c r="G22" s="17"/>
      <c r="H22" s="17" t="s">
        <v>118</v>
      </c>
      <c r="I22" s="17" t="s">
        <v>66</v>
      </c>
      <c r="J22" s="17" t="s">
        <v>119</v>
      </c>
      <c r="K22" s="17"/>
      <c r="L22" s="17"/>
      <c r="M22" s="17"/>
      <c r="N22" s="17"/>
      <c r="O22" s="38" t="s">
        <v>120</v>
      </c>
      <c r="P22" s="35">
        <v>10</v>
      </c>
      <c r="Q22" s="35">
        <v>2</v>
      </c>
      <c r="R22" s="52">
        <f t="shared" si="0"/>
        <v>8</v>
      </c>
      <c r="S22" s="54" t="s">
        <v>121</v>
      </c>
    </row>
    <row r="23" ht="46.25" customHeight="1" spans="1:19">
      <c r="A23" s="15"/>
      <c r="B23" s="16"/>
      <c r="C23" s="16"/>
      <c r="D23" s="16"/>
      <c r="E23" s="16"/>
      <c r="F23" s="17" t="s">
        <v>122</v>
      </c>
      <c r="G23" s="17"/>
      <c r="H23" s="17" t="s">
        <v>123</v>
      </c>
      <c r="I23" s="17" t="s">
        <v>24</v>
      </c>
      <c r="J23" s="17" t="s">
        <v>124</v>
      </c>
      <c r="K23" s="17" t="s">
        <v>125</v>
      </c>
      <c r="L23" s="17" t="s">
        <v>109</v>
      </c>
      <c r="M23" s="17" t="s">
        <v>126</v>
      </c>
      <c r="N23" s="17" t="s">
        <v>127</v>
      </c>
      <c r="O23" s="38" t="s">
        <v>128</v>
      </c>
      <c r="P23" s="35">
        <v>10</v>
      </c>
      <c r="Q23" s="35"/>
      <c r="R23" s="52">
        <f t="shared" si="0"/>
        <v>10</v>
      </c>
      <c r="S23" s="53"/>
    </row>
    <row r="24" ht="36.65" hidden="1" customHeight="1" spans="1:19">
      <c r="A24" s="19">
        <v>0.3</v>
      </c>
      <c r="B24" s="20" t="s">
        <v>129</v>
      </c>
      <c r="C24" s="16" t="s">
        <v>89</v>
      </c>
      <c r="D24" s="16" t="s">
        <v>130</v>
      </c>
      <c r="E24" s="16" t="s">
        <v>131</v>
      </c>
      <c r="F24" s="16" t="s">
        <v>132</v>
      </c>
      <c r="G24" s="16"/>
      <c r="H24" s="17" t="s">
        <v>133</v>
      </c>
      <c r="I24" s="17" t="s">
        <v>66</v>
      </c>
      <c r="J24" s="17" t="s">
        <v>134</v>
      </c>
      <c r="K24" s="17"/>
      <c r="L24" s="17"/>
      <c r="M24" s="17"/>
      <c r="N24" s="17"/>
      <c r="O24" s="39" t="s">
        <v>135</v>
      </c>
      <c r="P24" s="35"/>
      <c r="Q24" s="35"/>
      <c r="R24" s="52">
        <f t="shared" si="0"/>
        <v>0</v>
      </c>
      <c r="S24" s="53"/>
    </row>
    <row r="25" ht="37.25" hidden="1" customHeight="1" spans="1:19">
      <c r="A25" s="21"/>
      <c r="B25" s="22"/>
      <c r="C25" s="16"/>
      <c r="D25" s="16"/>
      <c r="E25" s="16"/>
      <c r="F25" s="16" t="s">
        <v>136</v>
      </c>
      <c r="G25" s="16"/>
      <c r="H25" s="17" t="s">
        <v>137</v>
      </c>
      <c r="I25" s="17" t="s">
        <v>66</v>
      </c>
      <c r="J25" s="17" t="s">
        <v>138</v>
      </c>
      <c r="K25" s="17"/>
      <c r="L25" s="17"/>
      <c r="M25" s="17"/>
      <c r="N25" s="17"/>
      <c r="O25" s="39" t="s">
        <v>139</v>
      </c>
      <c r="P25" s="35"/>
      <c r="Q25" s="35"/>
      <c r="R25" s="52">
        <f t="shared" si="0"/>
        <v>0</v>
      </c>
      <c r="S25" s="53"/>
    </row>
    <row r="26" ht="43.25" hidden="1" customHeight="1" spans="1:19">
      <c r="A26" s="21"/>
      <c r="B26" s="22"/>
      <c r="C26" s="16"/>
      <c r="D26" s="16"/>
      <c r="E26" s="16" t="s">
        <v>140</v>
      </c>
      <c r="F26" s="17" t="s">
        <v>141</v>
      </c>
      <c r="G26" s="17"/>
      <c r="H26" s="17" t="s">
        <v>142</v>
      </c>
      <c r="I26" s="17" t="s">
        <v>66</v>
      </c>
      <c r="J26" s="17" t="s">
        <v>143</v>
      </c>
      <c r="K26" s="17"/>
      <c r="L26" s="17"/>
      <c r="M26" s="17"/>
      <c r="N26" s="17"/>
      <c r="O26" s="39" t="s">
        <v>144</v>
      </c>
      <c r="P26" s="35"/>
      <c r="Q26" s="35"/>
      <c r="R26" s="52">
        <f t="shared" si="0"/>
        <v>0</v>
      </c>
      <c r="S26" s="53"/>
    </row>
    <row r="27" ht="30.65" hidden="1" customHeight="1" spans="1:19">
      <c r="A27" s="21"/>
      <c r="B27" s="22"/>
      <c r="C27" s="16"/>
      <c r="D27" s="16"/>
      <c r="E27" s="16"/>
      <c r="F27" s="17" t="s">
        <v>145</v>
      </c>
      <c r="G27" s="17"/>
      <c r="H27" s="17" t="s">
        <v>146</v>
      </c>
      <c r="I27" s="17" t="s">
        <v>66</v>
      </c>
      <c r="J27" s="17" t="s">
        <v>147</v>
      </c>
      <c r="K27" s="17"/>
      <c r="L27" s="17"/>
      <c r="M27" s="17"/>
      <c r="N27" s="17"/>
      <c r="O27" s="39" t="s">
        <v>148</v>
      </c>
      <c r="P27" s="35"/>
      <c r="Q27" s="35"/>
      <c r="R27" s="52">
        <f t="shared" si="0"/>
        <v>0</v>
      </c>
      <c r="S27" s="53"/>
    </row>
    <row r="28" hidden="1" spans="1:19">
      <c r="A28" s="21"/>
      <c r="B28" s="22"/>
      <c r="C28" s="16"/>
      <c r="D28" s="16"/>
      <c r="E28" s="16" t="s">
        <v>149</v>
      </c>
      <c r="F28" s="17" t="s">
        <v>150</v>
      </c>
      <c r="G28" s="17"/>
      <c r="H28" s="17"/>
      <c r="I28" s="17"/>
      <c r="J28" s="40"/>
      <c r="K28" s="41"/>
      <c r="L28" s="41"/>
      <c r="M28" s="41"/>
      <c r="N28" s="42"/>
      <c r="O28" s="39"/>
      <c r="P28" s="35"/>
      <c r="Q28" s="35"/>
      <c r="R28" s="52">
        <f t="shared" si="0"/>
        <v>0</v>
      </c>
      <c r="S28" s="53"/>
    </row>
    <row r="29" ht="28.25" hidden="1" customHeight="1" spans="1:19">
      <c r="A29" s="21"/>
      <c r="B29" s="22"/>
      <c r="C29" s="16"/>
      <c r="D29" s="16" t="s">
        <v>151</v>
      </c>
      <c r="E29" s="16" t="s">
        <v>131</v>
      </c>
      <c r="F29" s="17" t="s">
        <v>152</v>
      </c>
      <c r="G29" s="17"/>
      <c r="H29" s="17" t="s">
        <v>153</v>
      </c>
      <c r="I29" s="17" t="s">
        <v>66</v>
      </c>
      <c r="J29" s="17" t="s">
        <v>154</v>
      </c>
      <c r="K29" s="17"/>
      <c r="L29" s="17"/>
      <c r="M29" s="17"/>
      <c r="N29" s="17"/>
      <c r="O29" s="39" t="s">
        <v>155</v>
      </c>
      <c r="P29" s="35"/>
      <c r="Q29" s="35"/>
      <c r="R29" s="52">
        <f t="shared" si="0"/>
        <v>0</v>
      </c>
      <c r="S29" s="53"/>
    </row>
    <row r="30" ht="43.25" hidden="1" customHeight="1" spans="1:19">
      <c r="A30" s="21"/>
      <c r="B30" s="22"/>
      <c r="C30" s="16"/>
      <c r="D30" s="16"/>
      <c r="E30" s="16"/>
      <c r="F30" s="17" t="s">
        <v>156</v>
      </c>
      <c r="G30" s="17"/>
      <c r="H30" s="17" t="s">
        <v>157</v>
      </c>
      <c r="I30" s="17" t="s">
        <v>66</v>
      </c>
      <c r="J30" s="17" t="s">
        <v>158</v>
      </c>
      <c r="K30" s="17"/>
      <c r="L30" s="17"/>
      <c r="M30" s="17"/>
      <c r="N30" s="17"/>
      <c r="O30" s="43" t="s">
        <v>159</v>
      </c>
      <c r="P30" s="35"/>
      <c r="Q30" s="35"/>
      <c r="R30" s="52">
        <f t="shared" si="0"/>
        <v>0</v>
      </c>
      <c r="S30" s="53"/>
    </row>
    <row r="31" ht="22.5" hidden="1" spans="1:19">
      <c r="A31" s="21"/>
      <c r="B31" s="22"/>
      <c r="C31" s="16"/>
      <c r="D31" s="16"/>
      <c r="E31" s="16" t="s">
        <v>140</v>
      </c>
      <c r="F31" s="17" t="s">
        <v>160</v>
      </c>
      <c r="G31" s="17"/>
      <c r="H31" s="17" t="s">
        <v>161</v>
      </c>
      <c r="I31" s="17" t="s">
        <v>66</v>
      </c>
      <c r="J31" s="17" t="s">
        <v>162</v>
      </c>
      <c r="K31" s="17"/>
      <c r="L31" s="17"/>
      <c r="M31" s="17"/>
      <c r="N31" s="17"/>
      <c r="O31" s="43" t="s">
        <v>163</v>
      </c>
      <c r="P31" s="35"/>
      <c r="Q31" s="35"/>
      <c r="R31" s="52">
        <f t="shared" si="0"/>
        <v>0</v>
      </c>
      <c r="S31" s="53"/>
    </row>
    <row r="32" hidden="1" spans="1:19">
      <c r="A32" s="21"/>
      <c r="B32" s="22"/>
      <c r="C32" s="16"/>
      <c r="D32" s="16"/>
      <c r="E32" s="16" t="s">
        <v>149</v>
      </c>
      <c r="F32" s="17" t="s">
        <v>150</v>
      </c>
      <c r="G32" s="17"/>
      <c r="H32" s="17"/>
      <c r="I32" s="17"/>
      <c r="J32" s="40"/>
      <c r="K32" s="41"/>
      <c r="L32" s="41"/>
      <c r="M32" s="41"/>
      <c r="N32" s="42"/>
      <c r="O32" s="43"/>
      <c r="P32" s="35"/>
      <c r="Q32" s="35"/>
      <c r="R32" s="52">
        <f t="shared" si="0"/>
        <v>0</v>
      </c>
      <c r="S32" s="53"/>
    </row>
    <row r="33" ht="30" hidden="1" customHeight="1" spans="1:19">
      <c r="A33" s="21"/>
      <c r="B33" s="22"/>
      <c r="C33" s="16"/>
      <c r="D33" s="16" t="s">
        <v>164</v>
      </c>
      <c r="E33" s="16" t="s">
        <v>131</v>
      </c>
      <c r="F33" s="17" t="s">
        <v>165</v>
      </c>
      <c r="G33" s="17"/>
      <c r="H33" s="17" t="s">
        <v>166</v>
      </c>
      <c r="I33" s="17" t="s">
        <v>66</v>
      </c>
      <c r="J33" s="17" t="s">
        <v>167</v>
      </c>
      <c r="K33" s="17"/>
      <c r="L33" s="17"/>
      <c r="M33" s="17"/>
      <c r="N33" s="17"/>
      <c r="O33" s="43" t="s">
        <v>168</v>
      </c>
      <c r="P33" s="35"/>
      <c r="Q33" s="35"/>
      <c r="R33" s="52">
        <f t="shared" si="0"/>
        <v>0</v>
      </c>
      <c r="S33" s="53"/>
    </row>
    <row r="34" ht="28.25" hidden="1" customHeight="1" spans="1:19">
      <c r="A34" s="21"/>
      <c r="B34" s="22"/>
      <c r="C34" s="16"/>
      <c r="D34" s="16"/>
      <c r="E34" s="16"/>
      <c r="F34" s="17" t="s">
        <v>169</v>
      </c>
      <c r="G34" s="17"/>
      <c r="H34" s="17" t="s">
        <v>170</v>
      </c>
      <c r="I34" s="17" t="s">
        <v>66</v>
      </c>
      <c r="J34" s="17" t="s">
        <v>171</v>
      </c>
      <c r="K34" s="17"/>
      <c r="L34" s="17"/>
      <c r="M34" s="17"/>
      <c r="N34" s="17"/>
      <c r="O34" s="39" t="s">
        <v>172</v>
      </c>
      <c r="P34" s="35"/>
      <c r="Q34" s="35"/>
      <c r="R34" s="52">
        <f t="shared" si="0"/>
        <v>0</v>
      </c>
      <c r="S34" s="53"/>
    </row>
    <row r="35" ht="22.5" hidden="1" spans="1:19">
      <c r="A35" s="21"/>
      <c r="B35" s="22"/>
      <c r="C35" s="16"/>
      <c r="D35" s="16"/>
      <c r="E35" s="16" t="s">
        <v>140</v>
      </c>
      <c r="F35" s="17" t="s">
        <v>173</v>
      </c>
      <c r="G35" s="17"/>
      <c r="H35" s="17" t="s">
        <v>174</v>
      </c>
      <c r="I35" s="17" t="s">
        <v>24</v>
      </c>
      <c r="J35" s="17" t="s">
        <v>124</v>
      </c>
      <c r="K35" s="17" t="s">
        <v>125</v>
      </c>
      <c r="L35" s="17" t="s">
        <v>109</v>
      </c>
      <c r="M35" s="17" t="s">
        <v>126</v>
      </c>
      <c r="N35" s="17" t="s">
        <v>127</v>
      </c>
      <c r="O35" s="43" t="s">
        <v>175</v>
      </c>
      <c r="P35" s="35"/>
      <c r="Q35" s="35"/>
      <c r="R35" s="52">
        <f t="shared" si="0"/>
        <v>0</v>
      </c>
      <c r="S35" s="53"/>
    </row>
    <row r="36" hidden="1" spans="1:19">
      <c r="A36" s="21"/>
      <c r="B36" s="22"/>
      <c r="C36" s="16"/>
      <c r="D36" s="16" t="s">
        <v>149</v>
      </c>
      <c r="E36" s="16" t="s">
        <v>149</v>
      </c>
      <c r="F36" s="17" t="s">
        <v>150</v>
      </c>
      <c r="G36" s="17"/>
      <c r="H36" s="17"/>
      <c r="I36" s="17"/>
      <c r="J36" s="17"/>
      <c r="K36" s="17"/>
      <c r="L36" s="17"/>
      <c r="M36" s="17"/>
      <c r="N36" s="17"/>
      <c r="O36" s="43"/>
      <c r="P36" s="35"/>
      <c r="Q36" s="35"/>
      <c r="R36" s="52">
        <f t="shared" si="0"/>
        <v>0</v>
      </c>
      <c r="S36" s="53"/>
    </row>
    <row r="37" ht="28.25" hidden="1" customHeight="1" spans="1:19">
      <c r="A37" s="21"/>
      <c r="B37" s="22"/>
      <c r="C37" s="16" t="s">
        <v>99</v>
      </c>
      <c r="D37" s="16" t="s">
        <v>176</v>
      </c>
      <c r="E37" s="16" t="s">
        <v>177</v>
      </c>
      <c r="F37" s="17" t="s">
        <v>178</v>
      </c>
      <c r="G37" s="17"/>
      <c r="H37" s="17" t="s">
        <v>179</v>
      </c>
      <c r="I37" s="17" t="s">
        <v>66</v>
      </c>
      <c r="J37" s="16" t="s">
        <v>180</v>
      </c>
      <c r="K37" s="16"/>
      <c r="L37" s="16"/>
      <c r="M37" s="16"/>
      <c r="N37" s="16"/>
      <c r="O37" s="39" t="s">
        <v>181</v>
      </c>
      <c r="P37" s="35"/>
      <c r="Q37" s="35"/>
      <c r="R37" s="52">
        <f t="shared" si="0"/>
        <v>0</v>
      </c>
      <c r="S37" s="53"/>
    </row>
    <row r="38" ht="27" hidden="1" customHeight="1" spans="1:19">
      <c r="A38" s="21"/>
      <c r="B38" s="22"/>
      <c r="C38" s="16"/>
      <c r="D38" s="16"/>
      <c r="E38" s="16" t="s">
        <v>140</v>
      </c>
      <c r="F38" s="17" t="s">
        <v>182</v>
      </c>
      <c r="G38" s="17"/>
      <c r="H38" s="17" t="s">
        <v>183</v>
      </c>
      <c r="I38" s="17" t="s">
        <v>66</v>
      </c>
      <c r="J38" s="17" t="s">
        <v>184</v>
      </c>
      <c r="K38" s="17"/>
      <c r="L38" s="17"/>
      <c r="M38" s="17"/>
      <c r="N38" s="17"/>
      <c r="O38" s="39" t="s">
        <v>185</v>
      </c>
      <c r="P38" s="35"/>
      <c r="Q38" s="35"/>
      <c r="R38" s="52">
        <f t="shared" si="0"/>
        <v>0</v>
      </c>
      <c r="S38" s="53"/>
    </row>
    <row r="39" hidden="1" spans="1:19">
      <c r="A39" s="21"/>
      <c r="B39" s="22"/>
      <c r="C39" s="16"/>
      <c r="D39" s="16"/>
      <c r="E39" s="16" t="s">
        <v>149</v>
      </c>
      <c r="F39" s="17" t="s">
        <v>150</v>
      </c>
      <c r="G39" s="17"/>
      <c r="H39" s="17"/>
      <c r="I39" s="17"/>
      <c r="J39" s="17"/>
      <c r="K39" s="17"/>
      <c r="L39" s="17"/>
      <c r="M39" s="17"/>
      <c r="N39" s="17"/>
      <c r="O39" s="39"/>
      <c r="P39" s="35"/>
      <c r="Q39" s="35"/>
      <c r="R39" s="52">
        <f t="shared" si="0"/>
        <v>0</v>
      </c>
      <c r="S39" s="53"/>
    </row>
    <row r="40" ht="22.5" hidden="1" spans="1:19">
      <c r="A40" s="21"/>
      <c r="B40" s="22"/>
      <c r="C40" s="16"/>
      <c r="D40" s="16" t="s">
        <v>186</v>
      </c>
      <c r="E40" s="16" t="s">
        <v>177</v>
      </c>
      <c r="F40" s="16" t="s">
        <v>187</v>
      </c>
      <c r="G40" s="16"/>
      <c r="H40" s="17" t="s">
        <v>188</v>
      </c>
      <c r="I40" s="17" t="s">
        <v>24</v>
      </c>
      <c r="J40" s="17" t="s">
        <v>124</v>
      </c>
      <c r="K40" s="17" t="s">
        <v>125</v>
      </c>
      <c r="L40" s="17" t="s">
        <v>109</v>
      </c>
      <c r="M40" s="17" t="s">
        <v>126</v>
      </c>
      <c r="N40" s="17" t="s">
        <v>127</v>
      </c>
      <c r="O40" s="39" t="s">
        <v>189</v>
      </c>
      <c r="P40" s="35"/>
      <c r="Q40" s="35"/>
      <c r="R40" s="52">
        <f t="shared" ref="R40:R61" si="1">P40-Q40</f>
        <v>0</v>
      </c>
      <c r="S40" s="53"/>
    </row>
    <row r="41" ht="27.65" hidden="1" customHeight="1" spans="1:19">
      <c r="A41" s="21"/>
      <c r="B41" s="22"/>
      <c r="C41" s="16"/>
      <c r="D41" s="16"/>
      <c r="E41" s="16" t="s">
        <v>140</v>
      </c>
      <c r="F41" s="17" t="s">
        <v>190</v>
      </c>
      <c r="G41" s="17"/>
      <c r="H41" s="17" t="s">
        <v>191</v>
      </c>
      <c r="I41" s="17" t="s">
        <v>24</v>
      </c>
      <c r="J41" s="17" t="s">
        <v>124</v>
      </c>
      <c r="K41" s="17" t="s">
        <v>125</v>
      </c>
      <c r="L41" s="17" t="s">
        <v>109</v>
      </c>
      <c r="M41" s="17" t="s">
        <v>126</v>
      </c>
      <c r="N41" s="17" t="s">
        <v>127</v>
      </c>
      <c r="O41" s="39" t="s">
        <v>192</v>
      </c>
      <c r="P41" s="35"/>
      <c r="Q41" s="35"/>
      <c r="R41" s="52">
        <f t="shared" si="1"/>
        <v>0</v>
      </c>
      <c r="S41" s="53"/>
    </row>
    <row r="42" hidden="1" spans="1:19">
      <c r="A42" s="21"/>
      <c r="B42" s="22"/>
      <c r="C42" s="16"/>
      <c r="D42" s="16"/>
      <c r="E42" s="16" t="s">
        <v>149</v>
      </c>
      <c r="F42" s="17" t="s">
        <v>150</v>
      </c>
      <c r="G42" s="17"/>
      <c r="H42" s="17"/>
      <c r="I42" s="17"/>
      <c r="J42" s="17"/>
      <c r="K42" s="17"/>
      <c r="L42" s="17"/>
      <c r="M42" s="17"/>
      <c r="N42" s="17"/>
      <c r="O42" s="39"/>
      <c r="P42" s="35"/>
      <c r="Q42" s="35"/>
      <c r="R42" s="52">
        <f t="shared" si="1"/>
        <v>0</v>
      </c>
      <c r="S42" s="53"/>
    </row>
    <row r="43" ht="27" hidden="1" customHeight="1" spans="1:19">
      <c r="A43" s="21"/>
      <c r="B43" s="22"/>
      <c r="C43" s="16"/>
      <c r="D43" s="16" t="s">
        <v>193</v>
      </c>
      <c r="E43" s="16" t="s">
        <v>177</v>
      </c>
      <c r="F43" s="17" t="s">
        <v>194</v>
      </c>
      <c r="G43" s="17"/>
      <c r="H43" s="17" t="s">
        <v>195</v>
      </c>
      <c r="I43" s="17" t="s">
        <v>24</v>
      </c>
      <c r="J43" s="17" t="s">
        <v>196</v>
      </c>
      <c r="K43" s="17"/>
      <c r="L43" s="17" t="s">
        <v>197</v>
      </c>
      <c r="M43" s="17"/>
      <c r="N43" s="17" t="s">
        <v>198</v>
      </c>
      <c r="O43" s="43" t="s">
        <v>199</v>
      </c>
      <c r="P43" s="35"/>
      <c r="Q43" s="35"/>
      <c r="R43" s="52">
        <f t="shared" si="1"/>
        <v>0</v>
      </c>
      <c r="S43" s="53"/>
    </row>
    <row r="44" ht="40.25" hidden="1" customHeight="1" spans="1:19">
      <c r="A44" s="21"/>
      <c r="B44" s="22"/>
      <c r="C44" s="16"/>
      <c r="D44" s="16"/>
      <c r="E44" s="16" t="s">
        <v>90</v>
      </c>
      <c r="F44" s="17" t="s">
        <v>200</v>
      </c>
      <c r="G44" s="17"/>
      <c r="H44" s="17" t="s">
        <v>201</v>
      </c>
      <c r="I44" s="17" t="s">
        <v>66</v>
      </c>
      <c r="J44" s="17" t="s">
        <v>202</v>
      </c>
      <c r="K44" s="17"/>
      <c r="L44" s="17"/>
      <c r="M44" s="17"/>
      <c r="N44" s="17"/>
      <c r="O44" s="39" t="s">
        <v>203</v>
      </c>
      <c r="P44" s="35"/>
      <c r="Q44" s="35"/>
      <c r="R44" s="52">
        <f t="shared" si="1"/>
        <v>0</v>
      </c>
      <c r="S44" s="53"/>
    </row>
    <row r="45" hidden="1" spans="1:19">
      <c r="A45" s="21"/>
      <c r="B45" s="22"/>
      <c r="C45" s="16"/>
      <c r="D45" s="16" t="s">
        <v>149</v>
      </c>
      <c r="E45" s="16" t="s">
        <v>149</v>
      </c>
      <c r="F45" s="17" t="s">
        <v>150</v>
      </c>
      <c r="G45" s="17"/>
      <c r="H45" s="17"/>
      <c r="I45" s="17"/>
      <c r="J45" s="40"/>
      <c r="K45" s="41"/>
      <c r="L45" s="41"/>
      <c r="M45" s="41"/>
      <c r="N45" s="42"/>
      <c r="O45" s="43"/>
      <c r="P45" s="35"/>
      <c r="Q45" s="35"/>
      <c r="R45" s="52">
        <f t="shared" si="1"/>
        <v>0</v>
      </c>
      <c r="S45" s="53"/>
    </row>
    <row r="46" ht="28.75" hidden="1" customHeight="1" spans="1:19">
      <c r="A46" s="21"/>
      <c r="B46" s="22"/>
      <c r="C46" s="23" t="s">
        <v>116</v>
      </c>
      <c r="D46" s="24"/>
      <c r="E46" s="16" t="s">
        <v>204</v>
      </c>
      <c r="F46" s="17" t="s">
        <v>205</v>
      </c>
      <c r="G46" s="17"/>
      <c r="H46" s="17" t="s">
        <v>206</v>
      </c>
      <c r="I46" s="17" t="s">
        <v>66</v>
      </c>
      <c r="J46" s="17" t="s">
        <v>207</v>
      </c>
      <c r="K46" s="17"/>
      <c r="L46" s="17"/>
      <c r="M46" s="17"/>
      <c r="N46" s="17"/>
      <c r="O46" s="43" t="s">
        <v>208</v>
      </c>
      <c r="P46" s="35"/>
      <c r="Q46" s="35"/>
      <c r="R46" s="52">
        <f t="shared" si="1"/>
        <v>0</v>
      </c>
      <c r="S46" s="53"/>
    </row>
    <row r="47" ht="28.25" hidden="1" customHeight="1" spans="1:19">
      <c r="A47" s="21"/>
      <c r="B47" s="22"/>
      <c r="C47" s="25"/>
      <c r="D47" s="26"/>
      <c r="E47" s="16" t="s">
        <v>140</v>
      </c>
      <c r="F47" s="16" t="s">
        <v>209</v>
      </c>
      <c r="G47" s="16"/>
      <c r="H47" s="17" t="s">
        <v>210</v>
      </c>
      <c r="I47" s="17" t="s">
        <v>66</v>
      </c>
      <c r="J47" s="17" t="s">
        <v>211</v>
      </c>
      <c r="K47" s="17"/>
      <c r="L47" s="17"/>
      <c r="M47" s="17"/>
      <c r="N47" s="17"/>
      <c r="O47" s="43" t="s">
        <v>212</v>
      </c>
      <c r="P47" s="35"/>
      <c r="Q47" s="35"/>
      <c r="R47" s="52">
        <f t="shared" si="1"/>
        <v>0</v>
      </c>
      <c r="S47" s="53"/>
    </row>
    <row r="48" hidden="1" spans="1:19">
      <c r="A48" s="21"/>
      <c r="B48" s="22"/>
      <c r="C48" s="25"/>
      <c r="D48" s="26"/>
      <c r="E48" s="16" t="s">
        <v>149</v>
      </c>
      <c r="F48" s="17" t="s">
        <v>150</v>
      </c>
      <c r="G48" s="17"/>
      <c r="H48" s="17"/>
      <c r="I48" s="17"/>
      <c r="J48" s="40"/>
      <c r="K48" s="41"/>
      <c r="L48" s="41"/>
      <c r="M48" s="41"/>
      <c r="N48" s="42"/>
      <c r="O48" s="43"/>
      <c r="P48" s="35"/>
      <c r="Q48" s="35"/>
      <c r="R48" s="52">
        <f t="shared" si="1"/>
        <v>0</v>
      </c>
      <c r="S48" s="53"/>
    </row>
    <row r="49" ht="22.5" hidden="1" spans="1:19">
      <c r="A49" s="21"/>
      <c r="B49" s="22"/>
      <c r="C49" s="25"/>
      <c r="D49" s="26"/>
      <c r="E49" s="16" t="s">
        <v>204</v>
      </c>
      <c r="F49" s="17" t="s">
        <v>205</v>
      </c>
      <c r="G49" s="17"/>
      <c r="H49" s="17" t="s">
        <v>206</v>
      </c>
      <c r="I49" s="17" t="s">
        <v>66</v>
      </c>
      <c r="J49" s="17" t="s">
        <v>207</v>
      </c>
      <c r="K49" s="17"/>
      <c r="L49" s="17"/>
      <c r="M49" s="17"/>
      <c r="N49" s="17"/>
      <c r="O49" s="43" t="s">
        <v>208</v>
      </c>
      <c r="P49" s="35"/>
      <c r="Q49" s="35"/>
      <c r="R49" s="52">
        <f t="shared" si="1"/>
        <v>0</v>
      </c>
      <c r="S49" s="53"/>
    </row>
    <row r="50" ht="22.5" hidden="1" spans="1:19">
      <c r="A50" s="21"/>
      <c r="B50" s="22"/>
      <c r="C50" s="25"/>
      <c r="D50" s="26"/>
      <c r="E50" s="16" t="s">
        <v>140</v>
      </c>
      <c r="F50" s="16" t="s">
        <v>213</v>
      </c>
      <c r="G50" s="16"/>
      <c r="H50" s="17" t="s">
        <v>214</v>
      </c>
      <c r="I50" s="17" t="s">
        <v>215</v>
      </c>
      <c r="J50" s="17" t="s">
        <v>216</v>
      </c>
      <c r="K50" s="17"/>
      <c r="L50" s="17"/>
      <c r="M50" s="17"/>
      <c r="N50" s="17"/>
      <c r="O50" s="39" t="s">
        <v>217</v>
      </c>
      <c r="P50" s="35"/>
      <c r="Q50" s="35"/>
      <c r="R50" s="52">
        <f t="shared" si="1"/>
        <v>0</v>
      </c>
      <c r="S50" s="53"/>
    </row>
    <row r="51" hidden="1" spans="1:19">
      <c r="A51" s="21"/>
      <c r="B51" s="22"/>
      <c r="C51" s="25"/>
      <c r="D51" s="26"/>
      <c r="E51" s="16" t="s">
        <v>149</v>
      </c>
      <c r="F51" s="17" t="s">
        <v>150</v>
      </c>
      <c r="G51" s="17"/>
      <c r="H51" s="17"/>
      <c r="I51" s="17"/>
      <c r="J51" s="17"/>
      <c r="K51" s="17"/>
      <c r="L51" s="17"/>
      <c r="M51" s="17"/>
      <c r="N51" s="17"/>
      <c r="O51" s="39"/>
      <c r="P51" s="35"/>
      <c r="Q51" s="35"/>
      <c r="R51" s="52">
        <f t="shared" si="1"/>
        <v>0</v>
      </c>
      <c r="S51" s="53"/>
    </row>
    <row r="52" ht="22.5" hidden="1" spans="1:19">
      <c r="A52" s="21"/>
      <c r="B52" s="22"/>
      <c r="C52" s="25"/>
      <c r="D52" s="26"/>
      <c r="E52" s="16" t="s">
        <v>204</v>
      </c>
      <c r="F52" s="17" t="s">
        <v>205</v>
      </c>
      <c r="G52" s="17"/>
      <c r="H52" s="17" t="s">
        <v>206</v>
      </c>
      <c r="I52" s="17" t="s">
        <v>66</v>
      </c>
      <c r="J52" s="17" t="s">
        <v>207</v>
      </c>
      <c r="K52" s="17"/>
      <c r="L52" s="17"/>
      <c r="M52" s="17"/>
      <c r="N52" s="17"/>
      <c r="O52" s="43" t="s">
        <v>208</v>
      </c>
      <c r="P52" s="35"/>
      <c r="Q52" s="35"/>
      <c r="R52" s="52">
        <f t="shared" si="1"/>
        <v>0</v>
      </c>
      <c r="S52" s="53"/>
    </row>
    <row r="53" ht="37.75" hidden="1" customHeight="1" spans="1:19">
      <c r="A53" s="21"/>
      <c r="B53" s="22"/>
      <c r="C53" s="25"/>
      <c r="D53" s="26"/>
      <c r="E53" s="20" t="s">
        <v>140</v>
      </c>
      <c r="F53" s="27" t="s">
        <v>218</v>
      </c>
      <c r="G53" s="27"/>
      <c r="H53" s="27" t="s">
        <v>219</v>
      </c>
      <c r="I53" s="27" t="s">
        <v>66</v>
      </c>
      <c r="J53" s="17" t="s">
        <v>220</v>
      </c>
      <c r="K53" s="17"/>
      <c r="L53" s="17"/>
      <c r="M53" s="17"/>
      <c r="N53" s="17"/>
      <c r="O53" s="39" t="s">
        <v>221</v>
      </c>
      <c r="P53" s="35"/>
      <c r="Q53" s="35"/>
      <c r="R53" s="52">
        <f t="shared" si="1"/>
        <v>0</v>
      </c>
      <c r="S53" s="53"/>
    </row>
    <row r="54" hidden="1" spans="1:19">
      <c r="A54" s="21"/>
      <c r="B54" s="22"/>
      <c r="C54" s="25"/>
      <c r="D54" s="26"/>
      <c r="E54" s="16" t="s">
        <v>149</v>
      </c>
      <c r="F54" s="17" t="s">
        <v>150</v>
      </c>
      <c r="G54" s="17"/>
      <c r="H54" s="17"/>
      <c r="I54" s="17"/>
      <c r="J54" s="17"/>
      <c r="K54" s="17"/>
      <c r="L54" s="17"/>
      <c r="M54" s="17"/>
      <c r="N54" s="17"/>
      <c r="O54" s="43"/>
      <c r="P54" s="35"/>
      <c r="Q54" s="35"/>
      <c r="R54" s="52">
        <f t="shared" si="1"/>
        <v>0</v>
      </c>
      <c r="S54" s="53"/>
    </row>
    <row r="55" ht="21" hidden="1" customHeight="1" spans="1:19">
      <c r="A55" s="21"/>
      <c r="B55" s="22"/>
      <c r="C55" s="25"/>
      <c r="D55" s="26"/>
      <c r="E55" s="16" t="s">
        <v>204</v>
      </c>
      <c r="F55" s="17" t="s">
        <v>205</v>
      </c>
      <c r="G55" s="17"/>
      <c r="H55" s="17" t="s">
        <v>206</v>
      </c>
      <c r="I55" s="17" t="s">
        <v>66</v>
      </c>
      <c r="J55" s="17" t="s">
        <v>207</v>
      </c>
      <c r="K55" s="17"/>
      <c r="L55" s="17"/>
      <c r="M55" s="17"/>
      <c r="N55" s="17"/>
      <c r="O55" s="43" t="s">
        <v>208</v>
      </c>
      <c r="P55" s="35"/>
      <c r="Q55" s="35"/>
      <c r="R55" s="52">
        <f t="shared" si="1"/>
        <v>0</v>
      </c>
      <c r="S55" s="53"/>
    </row>
    <row r="56" ht="40.25" hidden="1" customHeight="1" spans="1:19">
      <c r="A56" s="21"/>
      <c r="B56" s="22"/>
      <c r="C56" s="25"/>
      <c r="D56" s="26"/>
      <c r="E56" s="16" t="s">
        <v>140</v>
      </c>
      <c r="F56" s="17" t="s">
        <v>222</v>
      </c>
      <c r="G56" s="17"/>
      <c r="H56" s="17" t="s">
        <v>223</v>
      </c>
      <c r="I56" s="17" t="s">
        <v>66</v>
      </c>
      <c r="J56" s="17" t="s">
        <v>224</v>
      </c>
      <c r="K56" s="17"/>
      <c r="L56" s="17"/>
      <c r="M56" s="17"/>
      <c r="N56" s="17"/>
      <c r="O56" s="39" t="s">
        <v>225</v>
      </c>
      <c r="P56" s="35"/>
      <c r="Q56" s="35"/>
      <c r="R56" s="52">
        <f t="shared" si="1"/>
        <v>0</v>
      </c>
      <c r="S56" s="53"/>
    </row>
    <row r="57" hidden="1" spans="1:19">
      <c r="A57" s="21"/>
      <c r="B57" s="22"/>
      <c r="C57" s="25"/>
      <c r="D57" s="26"/>
      <c r="E57" s="16" t="s">
        <v>149</v>
      </c>
      <c r="F57" s="17" t="s">
        <v>150</v>
      </c>
      <c r="G57" s="17"/>
      <c r="H57" s="17"/>
      <c r="I57" s="17"/>
      <c r="J57" s="17"/>
      <c r="K57" s="17"/>
      <c r="L57" s="17"/>
      <c r="M57" s="17"/>
      <c r="N57" s="17"/>
      <c r="O57" s="44"/>
      <c r="P57" s="35"/>
      <c r="Q57" s="35"/>
      <c r="R57" s="52">
        <f t="shared" si="1"/>
        <v>0</v>
      </c>
      <c r="S57" s="53"/>
    </row>
    <row r="58" ht="39" customHeight="1" spans="1:19">
      <c r="A58" s="21"/>
      <c r="B58" s="22"/>
      <c r="C58" s="25"/>
      <c r="D58" s="26"/>
      <c r="E58" s="16" t="s">
        <v>204</v>
      </c>
      <c r="F58" s="17" t="s">
        <v>205</v>
      </c>
      <c r="G58" s="17"/>
      <c r="H58" s="17" t="s">
        <v>206</v>
      </c>
      <c r="I58" s="27" t="s">
        <v>48</v>
      </c>
      <c r="J58" s="27" t="s">
        <v>49</v>
      </c>
      <c r="K58" s="27"/>
      <c r="L58" s="27"/>
      <c r="M58" s="27"/>
      <c r="N58" s="27" t="s">
        <v>50</v>
      </c>
      <c r="O58" s="44" t="s">
        <v>226</v>
      </c>
      <c r="P58" s="35">
        <v>10</v>
      </c>
      <c r="Q58" s="35"/>
      <c r="R58" s="52">
        <f t="shared" si="1"/>
        <v>10</v>
      </c>
      <c r="S58" s="53"/>
    </row>
    <row r="59" ht="45" customHeight="1" spans="1:19">
      <c r="A59" s="21"/>
      <c r="B59" s="22"/>
      <c r="C59" s="25"/>
      <c r="D59" s="26"/>
      <c r="E59" s="20" t="s">
        <v>140</v>
      </c>
      <c r="F59" s="27" t="s">
        <v>218</v>
      </c>
      <c r="G59" s="27"/>
      <c r="H59" s="27" t="s">
        <v>219</v>
      </c>
      <c r="I59" s="17" t="s">
        <v>24</v>
      </c>
      <c r="J59" s="17" t="s">
        <v>124</v>
      </c>
      <c r="K59" s="17" t="s">
        <v>125</v>
      </c>
      <c r="L59" s="17" t="s">
        <v>109</v>
      </c>
      <c r="M59" s="17" t="s">
        <v>126</v>
      </c>
      <c r="N59" s="17" t="s">
        <v>127</v>
      </c>
      <c r="O59" s="45" t="s">
        <v>227</v>
      </c>
      <c r="P59" s="46">
        <v>10</v>
      </c>
      <c r="Q59" s="46">
        <v>2</v>
      </c>
      <c r="R59" s="46">
        <f t="shared" si="1"/>
        <v>8</v>
      </c>
      <c r="S59" s="55" t="s">
        <v>228</v>
      </c>
    </row>
    <row r="60" ht="56" customHeight="1" spans="1:19">
      <c r="A60" s="21"/>
      <c r="B60" s="22"/>
      <c r="C60" s="25"/>
      <c r="D60" s="26"/>
      <c r="E60" s="20" t="s">
        <v>229</v>
      </c>
      <c r="F60" s="27" t="s">
        <v>230</v>
      </c>
      <c r="G60" s="27"/>
      <c r="H60" s="27" t="s">
        <v>113</v>
      </c>
      <c r="I60" s="17" t="s">
        <v>66</v>
      </c>
      <c r="J60" s="47" t="s">
        <v>114</v>
      </c>
      <c r="K60" s="48"/>
      <c r="L60" s="48"/>
      <c r="M60" s="48"/>
      <c r="N60" s="49"/>
      <c r="O60" s="45" t="s">
        <v>115</v>
      </c>
      <c r="P60" s="50">
        <v>10</v>
      </c>
      <c r="Q60" s="50">
        <f>P60-(P60*91.07%)</f>
        <v>0.893000000000001</v>
      </c>
      <c r="R60" s="50">
        <f t="shared" si="1"/>
        <v>9.107</v>
      </c>
      <c r="S60" s="56" t="s">
        <v>231</v>
      </c>
    </row>
    <row r="61" ht="34" customHeight="1" spans="1:19">
      <c r="A61" s="15">
        <v>0.1</v>
      </c>
      <c r="B61" s="16" t="s">
        <v>232</v>
      </c>
      <c r="C61" s="16"/>
      <c r="D61" s="16" t="s">
        <v>233</v>
      </c>
      <c r="E61" s="16" t="s">
        <v>234</v>
      </c>
      <c r="F61" s="17" t="s">
        <v>235</v>
      </c>
      <c r="G61" s="17"/>
      <c r="H61" s="17" t="s">
        <v>236</v>
      </c>
      <c r="I61" s="17" t="s">
        <v>24</v>
      </c>
      <c r="J61" s="17" t="s">
        <v>124</v>
      </c>
      <c r="K61" s="17" t="s">
        <v>125</v>
      </c>
      <c r="L61" s="17" t="s">
        <v>109</v>
      </c>
      <c r="M61" s="17" t="s">
        <v>126</v>
      </c>
      <c r="N61" s="17" t="s">
        <v>127</v>
      </c>
      <c r="O61" s="43" t="s">
        <v>237</v>
      </c>
      <c r="P61" s="50">
        <v>10</v>
      </c>
      <c r="Q61" s="50">
        <f>P61*0.2</f>
        <v>2</v>
      </c>
      <c r="R61" s="50">
        <f t="shared" si="1"/>
        <v>8</v>
      </c>
      <c r="S61" s="57" t="s">
        <v>238</v>
      </c>
    </row>
    <row r="62" ht="36" customHeight="1" spans="1:19">
      <c r="A62" s="28" t="s">
        <v>239</v>
      </c>
      <c r="B62" s="29"/>
      <c r="C62" s="29"/>
      <c r="D62" s="29"/>
      <c r="E62" s="29"/>
      <c r="F62" s="29"/>
      <c r="G62" s="29"/>
      <c r="H62" s="29"/>
      <c r="I62" s="29"/>
      <c r="J62" s="29"/>
      <c r="K62" s="29"/>
      <c r="L62" s="29"/>
      <c r="M62" s="29"/>
      <c r="N62" s="29"/>
      <c r="O62" s="29"/>
      <c r="P62" s="50">
        <f>SUM(P7:P61)</f>
        <v>100</v>
      </c>
      <c r="Q62" s="50">
        <f>SUM(Q7:Q61)</f>
        <v>12.893</v>
      </c>
      <c r="R62" s="50">
        <f>SUM(R7:R61)</f>
        <v>87.107</v>
      </c>
      <c r="S62" s="57"/>
    </row>
    <row r="70" spans="9:12">
      <c r="I70" s="58" t="s">
        <v>240</v>
      </c>
      <c r="J70" s="58" t="s">
        <v>241</v>
      </c>
      <c r="K70" s="58" t="s">
        <v>242</v>
      </c>
      <c r="L70" s="58" t="s">
        <v>243</v>
      </c>
    </row>
    <row r="71" ht="16.5" spans="9:12">
      <c r="I71" s="59" t="s">
        <v>244</v>
      </c>
      <c r="J71" s="60">
        <v>12</v>
      </c>
      <c r="K71" s="60">
        <v>8</v>
      </c>
      <c r="L71" s="61">
        <f>K71/J71</f>
        <v>0.666666666666667</v>
      </c>
    </row>
    <row r="72" ht="16.5" spans="9:12">
      <c r="I72" s="59" t="s">
        <v>245</v>
      </c>
      <c r="J72" s="60">
        <v>11</v>
      </c>
      <c r="K72" s="60">
        <v>9</v>
      </c>
      <c r="L72" s="61">
        <f t="shared" ref="L72:L79" si="2">K72/J72</f>
        <v>0.818181818181818</v>
      </c>
    </row>
    <row r="73" ht="16.5" spans="9:12">
      <c r="I73" s="59" t="s">
        <v>246</v>
      </c>
      <c r="J73" s="60">
        <v>17</v>
      </c>
      <c r="K73" s="60">
        <f>SUM(R13:R16)</f>
        <v>17</v>
      </c>
      <c r="L73" s="61">
        <f t="shared" si="2"/>
        <v>1</v>
      </c>
    </row>
    <row r="74" ht="16.5" spans="9:12">
      <c r="I74" s="59" t="s">
        <v>247</v>
      </c>
      <c r="J74" s="60">
        <v>20</v>
      </c>
      <c r="K74" s="60">
        <f>SUM(R22:R23)</f>
        <v>18</v>
      </c>
      <c r="L74" s="61">
        <f t="shared" si="2"/>
        <v>0.9</v>
      </c>
    </row>
    <row r="75" ht="16.5" spans="9:12">
      <c r="I75" s="59" t="s">
        <v>248</v>
      </c>
      <c r="J75" s="60">
        <v>10</v>
      </c>
      <c r="K75" s="60">
        <f>SUM(R58)</f>
        <v>10</v>
      </c>
      <c r="L75" s="61">
        <f t="shared" si="2"/>
        <v>1</v>
      </c>
    </row>
    <row r="76" ht="16.5" spans="9:12">
      <c r="I76" s="59" t="s">
        <v>249</v>
      </c>
      <c r="J76" s="60">
        <v>10</v>
      </c>
      <c r="K76" s="60">
        <f>SUM(R59)</f>
        <v>8</v>
      </c>
      <c r="L76" s="61">
        <f t="shared" si="2"/>
        <v>0.8</v>
      </c>
    </row>
    <row r="77" ht="29.25" spans="9:12">
      <c r="I77" s="59" t="s">
        <v>250</v>
      </c>
      <c r="J77" s="60">
        <v>10</v>
      </c>
      <c r="K77" s="60">
        <f>SUM(R60)</f>
        <v>9.107</v>
      </c>
      <c r="L77" s="61">
        <f t="shared" si="2"/>
        <v>0.9107</v>
      </c>
    </row>
    <row r="78" ht="16.5" spans="9:12">
      <c r="I78" s="59" t="s">
        <v>251</v>
      </c>
      <c r="J78" s="60">
        <v>10</v>
      </c>
      <c r="K78" s="60">
        <f>SUM(R61)</f>
        <v>8</v>
      </c>
      <c r="L78" s="61">
        <f t="shared" si="2"/>
        <v>0.8</v>
      </c>
    </row>
    <row r="79" ht="16.5" spans="9:12">
      <c r="I79" s="59" t="s">
        <v>252</v>
      </c>
      <c r="J79" s="60">
        <f>SUM(J71:J78)</f>
        <v>100</v>
      </c>
      <c r="K79" s="60">
        <f>SUM(K71:K78)</f>
        <v>87.107</v>
      </c>
      <c r="L79" s="61">
        <f t="shared" si="2"/>
        <v>0.87107</v>
      </c>
    </row>
  </sheetData>
  <sheetProtection formatCells="0" insertHyperlinks="0" autoFilter="0"/>
  <mergeCells count="88">
    <mergeCell ref="A1:B1"/>
    <mergeCell ref="A2:R2"/>
    <mergeCell ref="J5:N5"/>
    <mergeCell ref="J9:N9"/>
    <mergeCell ref="J11:N11"/>
    <mergeCell ref="J12:N12"/>
    <mergeCell ref="J13:N13"/>
    <mergeCell ref="J14:N14"/>
    <mergeCell ref="J15:N15"/>
    <mergeCell ref="J17:N17"/>
    <mergeCell ref="J18:N18"/>
    <mergeCell ref="J21:N21"/>
    <mergeCell ref="J22:N22"/>
    <mergeCell ref="J24:N24"/>
    <mergeCell ref="J25:N25"/>
    <mergeCell ref="J26:N26"/>
    <mergeCell ref="J27:N27"/>
    <mergeCell ref="J28:N28"/>
    <mergeCell ref="J29:N29"/>
    <mergeCell ref="J30:N30"/>
    <mergeCell ref="J31:N31"/>
    <mergeCell ref="J32:N32"/>
    <mergeCell ref="J33:N33"/>
    <mergeCell ref="J34:N34"/>
    <mergeCell ref="J36:N36"/>
    <mergeCell ref="J37:N37"/>
    <mergeCell ref="J38:N38"/>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J60:N60"/>
    <mergeCell ref="B61:C61"/>
    <mergeCell ref="A62:O62"/>
    <mergeCell ref="A3:A6"/>
    <mergeCell ref="A17:A23"/>
    <mergeCell ref="A24:A60"/>
    <mergeCell ref="B5:B6"/>
    <mergeCell ref="B7:B16"/>
    <mergeCell ref="B17:B23"/>
    <mergeCell ref="B24:B60"/>
    <mergeCell ref="C24:C36"/>
    <mergeCell ref="C37:C45"/>
    <mergeCell ref="D24:D28"/>
    <mergeCell ref="D29:D32"/>
    <mergeCell ref="D33:D35"/>
    <mergeCell ref="D37:D39"/>
    <mergeCell ref="D40:D42"/>
    <mergeCell ref="D43:D44"/>
    <mergeCell ref="E5:E6"/>
    <mergeCell ref="E7:E9"/>
    <mergeCell ref="E10:E12"/>
    <mergeCell ref="E13:E16"/>
    <mergeCell ref="E17:E18"/>
    <mergeCell ref="E19:E21"/>
    <mergeCell ref="E22:E23"/>
    <mergeCell ref="E24:E25"/>
    <mergeCell ref="E26:E27"/>
    <mergeCell ref="E29:E30"/>
    <mergeCell ref="E33:E34"/>
    <mergeCell ref="F5:F6"/>
    <mergeCell ref="G3:G4"/>
    <mergeCell ref="G5:G6"/>
    <mergeCell ref="H3:H6"/>
    <mergeCell ref="I5:I6"/>
    <mergeCell ref="O3:O6"/>
    <mergeCell ref="P3:P6"/>
    <mergeCell ref="Q3:Q6"/>
    <mergeCell ref="R3:R6"/>
    <mergeCell ref="S3:S6"/>
    <mergeCell ref="C46:D60"/>
    <mergeCell ref="B3:F4"/>
    <mergeCell ref="C5:D6"/>
    <mergeCell ref="C7:D16"/>
    <mergeCell ref="C17:D18"/>
    <mergeCell ref="I3:N4"/>
    <mergeCell ref="C19:D21"/>
    <mergeCell ref="C22:D23"/>
  </mergeCells>
  <printOptions horizontalCentered="1" verticalCentered="1"/>
  <pageMargins left="0.751388888888889" right="0.751388888888889" top="1" bottom="1" header="0.5" footer="0.5"/>
  <pageSetup paperSize="9" scale="46"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LD-XYJ</dc:creator>
  <cp:lastModifiedBy>人機電波少女</cp:lastModifiedBy>
  <dcterms:created xsi:type="dcterms:W3CDTF">2006-09-17T16:00:00Z</dcterms:created>
  <dcterms:modified xsi:type="dcterms:W3CDTF">2024-11-06T07:49:41Z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eadingLayout">
    <vt:bool>true</vt:bool>
  </property>
  <property fmtid="{D5CDD505-2E9C-101B-9397-08002B2CF9AE}" pid="4" name="ICV">
    <vt:lpwstr>FFABCA2889A340B6B193C1C6F7FDD55A</vt:lpwstr>
  </property>
</Properties>
</file>