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880" activeTab="1"/>
  </bookViews>
  <sheets>
    <sheet name="体系表" sheetId="8" r:id="rId1"/>
    <sheet name="评分表" sheetId="9" r:id="rId2"/>
    <sheet name="Sheet1" sheetId="12" state="hidden" r:id="rId3"/>
    <sheet name="资料清单" sheetId="4" state="hidden" r:id="rId4"/>
    <sheet name="Sheet4" sheetId="11" state="hidden" r:id="rId5"/>
    <sheet name="Sheet6" sheetId="14" state="hidden" r:id="rId6"/>
  </sheets>
  <definedNames>
    <definedName name="_xlnm._FilterDatabase" localSheetId="1" hidden="1">评分表!$A$4:$P$34</definedName>
    <definedName name="_xlnm.Print_Area" localSheetId="1">评分表!$A$1:$K$34</definedName>
    <definedName name="_xlnm.Print_Area" localSheetId="0">体系表!$A$1:$H$34</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<sst xmlns="http://schemas.openxmlformats.org/spreadsheetml/2006/main" count="332" uniqueCount="259">
  <si>
    <t>附件5-1：</t>
  </si>
  <si>
    <t>泸定县卫生健康局2023年******政策绩效评价指标体系表</t>
  </si>
  <si>
    <t>一级指标</t>
  </si>
  <si>
    <t>二级指标</t>
  </si>
  <si>
    <t>三级指标</t>
  </si>
  <si>
    <t>分值</t>
  </si>
  <si>
    <t>标杆值</t>
  </si>
  <si>
    <t>评分方法</t>
  </si>
  <si>
    <t>评价标准</t>
  </si>
  <si>
    <t>指标分</t>
  </si>
  <si>
    <t>扣分</t>
  </si>
  <si>
    <t>得分</t>
  </si>
  <si>
    <t>备注</t>
  </si>
  <si>
    <t>方法归类</t>
  </si>
  <si>
    <t>计算公式</t>
  </si>
  <si>
    <t>经济性
（18分）</t>
  </si>
  <si>
    <t>科学性
（12分）</t>
  </si>
  <si>
    <t>政策目标适应性</t>
  </si>
  <si>
    <t>适应</t>
  </si>
  <si>
    <t>错项扣分法</t>
  </si>
  <si>
    <t>发现一处不匹配或不一致的扣25%权重分。</t>
  </si>
  <si>
    <t>①政策制定有明确的总体目标及年度绩效目标，目标细化量化；②政策目标符合国家、省、市（州）相关政策的要求和发展目标；③政策目标符合相关政策文件要求，与当局的规划相一致；④政策目标与当局的职能职责、部门规划密切相关。</t>
  </si>
  <si>
    <t>政策内容完整性</t>
  </si>
  <si>
    <t>完整</t>
  </si>
  <si>
    <t>发现一处不匹配或不一致的扣1/2权重分。</t>
  </si>
  <si>
    <t>①政策内容明确完整，有明确的支持对象、范围以及支持标准；②政策有完备的实施细则，责任主体明确，职责分工清晰。</t>
  </si>
  <si>
    <t>政策内容协调性</t>
  </si>
  <si>
    <t>协调</t>
  </si>
  <si>
    <t>①政策内容不存在明显的缺陷、缺失，各项工作重点协调配合，保障措施完整；②与其他政策未发生冲突，也无重合内容。</t>
  </si>
  <si>
    <t>政策实施覆盖率</t>
  </si>
  <si>
    <t>覆盖</t>
  </si>
  <si>
    <t>是否评分法</t>
  </si>
  <si>
    <t>符合评分标准得满分，否则不得分。</t>
  </si>
  <si>
    <t>政策实施范围覆盖泸定县既定符合标准人群（区域），无缺漏区域</t>
  </si>
  <si>
    <t>合理性
（6分）</t>
  </si>
  <si>
    <t>补助标准明确性</t>
  </si>
  <si>
    <t>明确</t>
  </si>
  <si>
    <t>发现一处不匹配或不一致的扣50%权重分</t>
  </si>
  <si>
    <t>①政策内容有明确的补助标准；②制定有明确的补助拨付标准。</t>
  </si>
  <si>
    <t>补助标准合理性</t>
  </si>
  <si>
    <t>合理</t>
  </si>
  <si>
    <t>政策补助标准按照目前泸定县计划生育家庭奖励扶助政策开展情况等设立，标准合理，设定依据充分。</t>
  </si>
  <si>
    <t>效率性
（9分）</t>
  </si>
  <si>
    <t>管理效率
（3分）</t>
  </si>
  <si>
    <t>决策高效性</t>
  </si>
  <si>
    <t>有效</t>
  </si>
  <si>
    <t>分级评分法</t>
  </si>
  <si>
    <t>从政策的制定到决策同意实施时间在15天以内的得满分；15天-20天得75%的权重分；20天-25天得50%的权重分，25天-30天得25%的权重分；超过30天不得分。</t>
  </si>
  <si>
    <t>政策的制定、申请、决策是否高效的进行。</t>
  </si>
  <si>
    <t>执行效率
（3分）</t>
  </si>
  <si>
    <t>执行高效性</t>
  </si>
  <si>
    <t>从政策执行资金的申请到拨付时间在15天以内的得满分；15天-20天得75%的权重分；20天-25天得50%的权重分，25天-30天得25%的权重分；超过30天不得分。</t>
  </si>
  <si>
    <t>政策执行资金的申请、审批、拨付是否高效的进行。</t>
  </si>
  <si>
    <t>有监管考核办法，但未提供抽查验收过程资料。</t>
  </si>
  <si>
    <t>政策效率
（3分）</t>
  </si>
  <si>
    <t>政策效率</t>
  </si>
  <si>
    <t>达成</t>
  </si>
  <si>
    <t>比值评分法</t>
  </si>
  <si>
    <t>根据问卷调查结果进行分析。根据群众对实施后相比实施前的改善程度进行评分。家庭发展能力改善程度≥90%、90%&gt;家庭发展能力改善程度≥85%、85%&gt;家庭发展能力改善程度≥80%、80%&gt;家庭发展能力改善程度≥75%、75%&gt;家庭发展能力改善程度五个等级，分别得100%、75%、50%、25%、0%的权重分。</t>
  </si>
  <si>
    <t>政策的在实施的时间内实施后的效果与实施之前对比是否达到应该有的水平。</t>
  </si>
  <si>
    <t>可持续性
（37分）</t>
  </si>
  <si>
    <t>持续运行
（27分）</t>
  </si>
  <si>
    <t>受益对象资格审核准确率</t>
  </si>
  <si>
    <t>①②各占50%权重，一项不符扣除50%权重分。</t>
  </si>
  <si>
    <t>①政策执行过程中，对受益对象提交的资料均进行了档案管理，不存在实际受益对象与政策要求不符的情况；②不存在实际符合政策要求的对象审核未通过或未享受的情况。</t>
  </si>
  <si>
    <t>①不存在群众反映实施单位职能不清、权责不明的情况；②政策实施单位有具体的负责人，岗位职责明确；③政策具备明确的牵头实施单位；④实际实施过程中，各责任单位分工明确，做到各级部门均有对应责任人，职权对应。</t>
  </si>
  <si>
    <t>不适用</t>
  </si>
  <si>
    <t>监管考核执行有效性</t>
  </si>
  <si>
    <t>①②③④项各占1/4权重分，每有一项不符合，扣除相应的权重分。</t>
  </si>
  <si>
    <t>①政策实施单位制定有适用于本政策实施的监管及考核办法；②在政策执行过程中从申请、审核、发放等环节实施全过程监管；③定期检查与不定期抽查相结合开展。④制定有政策执行过程绩效考核实施细则并据此开展工作。</t>
  </si>
  <si>
    <t>①根据******资金设立经费收支专帐，补助经费专款专用；资金使用合理；报账程序规范，按规定结转项目结余；②审核流程与政策规定、实施细则等要求一致。</t>
  </si>
  <si>
    <t>档案管理规范性</t>
  </si>
  <si>
    <t>规范</t>
  </si>
  <si>
    <t>3项评分标准各占1/3权重分，每有一项不符合，扣除相应的权重分。</t>
  </si>
  <si>
    <t>①政策制定及实施单位具备完善的档案管理相关制度，用于政策资料归档；②相关责任部门根据相关制度要求对提交的符合政策要求的材料进行了资料归档工作；③相关资料档案完备，分类规范，存放环境符合相关安全规定。</t>
  </si>
  <si>
    <t>政策调整机制健全性</t>
  </si>
  <si>
    <t>健全</t>
  </si>
  <si>
    <t>2项评分标准各占1/2权重分，每有一项不符合，扣除相应的权重分。</t>
  </si>
  <si>
    <t>①结合国家、四川省、甘孜州关于农村计划生育家庭扶助项目政策背景变化情况，及时对政策实施范围、标准等内容进行调整或完善；②根据每年政策实施结果，归纳总结政策实施的经验、不足，形成政策实施经验积累，并以此为参考，对政策相关内容、配套管理机制等进行了调整和完善。</t>
  </si>
  <si>
    <t>政策调整合理性</t>
  </si>
  <si>
    <t>符合评分标准得满分，否则不得分</t>
  </si>
  <si>
    <t>政策调整方向与相关支撑性资料所展现的方向一致，且调整理由合理可行。</t>
  </si>
  <si>
    <t>政策调整及时性</t>
  </si>
  <si>
    <t>及时</t>
  </si>
  <si>
    <t>政策方向调整是否在调整方向确定后及时完成。</t>
  </si>
  <si>
    <t>投诉反馈机制健全性</t>
  </si>
  <si>
    <t>①制定有投诉反馈的机制、建设有相关投诉渠道；②相关机制执行有效。</t>
  </si>
  <si>
    <t>职责分工明确性</t>
  </si>
  <si>
    <t>三项各占1/4权重分，每有一项不符合，扣除相应的权重分。</t>
  </si>
  <si>
    <t>审核流程规范性</t>
  </si>
  <si>
    <t>2项各占1/2权重分，每有一项不符合，扣除相应的权重分。</t>
  </si>
  <si>
    <t>①根据政策专项资金设立经费收支专账或者独立进行财务核算，补助经费专款专用；资金使用合理；报账程序规范，按规定结转项目结余；②审核流程与政策规定、实施细则等要求一致。</t>
  </si>
  <si>
    <t>持续需求
（6分）</t>
  </si>
  <si>
    <t>受益对象需求度</t>
  </si>
  <si>
    <t>很高</t>
  </si>
  <si>
    <t>根据问卷调研结果对需求度进行分层，按照需求度很高、需求度较高、需求度一般、需求度较低、无需求五个等级，分别得100%、75%、50%、25%、0%的权重分。</t>
  </si>
  <si>
    <t>考察政策覆盖区域内，符合政策要求的已受益对象对目前政策的了解情况及需求程度。</t>
  </si>
  <si>
    <t>政策持续实施条件完备性</t>
  </si>
  <si>
    <t>完备</t>
  </si>
  <si>
    <t>①②各占50%权重，每有一项不满足，扣除50%权重分。</t>
  </si>
  <si>
    <t>①政策颁布至今，与国家、省、市政策调整同步一致；②无其他影响政策效果的客观条件存在。</t>
  </si>
  <si>
    <t>重复性
（4分）</t>
  </si>
  <si>
    <t>政策的可重复性</t>
  </si>
  <si>
    <t>重复</t>
  </si>
  <si>
    <t>①政策是否与相关部门同类政策或部门内部相关政策重复。②政策是否具有长期可实施性，不属于短时间、突发程度较高的政策。</t>
  </si>
  <si>
    <t>未制定投诉反馈渠道，且仅在政府公示网站公开了投诉电话，未在村信息公示栏公示投诉反馈渠道信息。</t>
  </si>
  <si>
    <t>投诉渠道公开资料</t>
  </si>
  <si>
    <t>公平性
（8分）</t>
  </si>
  <si>
    <t>覆盖公平性
（4分）</t>
  </si>
  <si>
    <t>政策宣传覆盖率</t>
  </si>
  <si>
    <t>错项扣分法/比率分值法</t>
  </si>
  <si>
    <t>根据问卷调查结果进行分析。2项评分标准各占1/2权重分。①项不达标，扣除相应权重分；②项覆盖率100%，得满分，每降低1%，扣除5%的权重分。</t>
  </si>
  <si>
    <t>①利用公示栏、宣传栏、横幅、标语、电视、平面媒体等多种宣传方式中的两种及以上途径进行灵活多样的宣传；②宣传覆盖区域覆盖率达到100%。</t>
  </si>
  <si>
    <t>标准公平性
（4分）</t>
  </si>
  <si>
    <t>实际执行标准合理性</t>
  </si>
  <si>
    <t>资格审查偏差率=资格审查出现误差人数/提交资格审查总人数*100%</t>
  </si>
  <si>
    <t>受益对象是否存在资格相同，但标准不一致的情况或存在偏向性。</t>
  </si>
  <si>
    <t>效益性
（28分）</t>
  </si>
  <si>
    <t>资金使用
（4分）</t>
  </si>
  <si>
    <t>资金使用率</t>
  </si>
  <si>
    <t>比率扣分法</t>
  </si>
  <si>
    <t>指标得分=已使用资金/应使用资金*指标分值</t>
  </si>
  <si>
    <t>不存在应使用资金未使用或应使用未使用的情况，存在应付未付或应使用未使用的资金按照比率扣分。</t>
  </si>
  <si>
    <t>管护经费7.00万元未使用</t>
  </si>
  <si>
    <t>任务完成
(4分）</t>
  </si>
  <si>
    <t>任务完成率</t>
  </si>
  <si>
    <t>得分=已完成目标任务数/政策目标任务总数</t>
  </si>
  <si>
    <t>完成全年下达的计划生育家庭奖励补助政策目标任务。</t>
  </si>
  <si>
    <t>社会效益
（10分）</t>
  </si>
  <si>
    <t>政策内容知晓度</t>
  </si>
  <si>
    <t>达到80%得满分，每降低1%扣除20%权重分。</t>
  </si>
  <si>
    <t>抽查本地计划生育扶助受益对象均了解计划生育家庭补助政策，对政策服务内容等内容的知晓度达到80%以上。</t>
  </si>
  <si>
    <t>内容知晓度=知晓农村计划生育家庭奖励补助政策内容的居民数/调查的居民总数*100%</t>
  </si>
  <si>
    <t>农村计划生育家庭奖励扶助政策补偿度</t>
  </si>
  <si>
    <t>根据问卷调研结果中群众反馈的农村计划生育家庭奖励扶助政策补偿进行评价，农村计划生育家庭奖励扶助政策补偿度≥90%、90%&gt;农村计划生育家庭奖励扶助政策补偿度≥85%、85%&gt;农村计划生育家庭奖励扶助政策补偿度≥80%、80%&gt;农村计划生育家庭奖励扶助政策补偿度≥75%、75%&gt;农村计划生育家庭奖励扶助政策补偿度五个等级，分别得100%、75%、50%、25%、0%的权重分。</t>
  </si>
  <si>
    <t>考察政策覆盖区域内，政策受益对象的农村计划生育家庭奖励扶助政策补偿程度的直观感受。</t>
  </si>
  <si>
    <t>满意度
（10分）</t>
  </si>
  <si>
    <t>受益对象满意度</t>
  </si>
  <si>
    <t>根据问卷调研结果进行分析。按照满意度程度≥90%、90%&gt;满意度程度≥85%满意、85%&gt;满意度程度≥80%、80%&gt;满意度程度≥75%、75%&gt;满意度程度五个等级，分别得100%、75%、50%、25%、0%的权重分。</t>
  </si>
  <si>
    <t>通过问卷调研，了解受益对象对政策各环节的满意度。</t>
  </si>
  <si>
    <t>合计</t>
  </si>
  <si>
    <r>
      <rPr>
        <sz val="11"/>
        <color rgb="FF000000"/>
        <rFont val="方正仿宋简体"/>
        <charset val="134"/>
      </rPr>
      <t>附件：</t>
    </r>
  </si>
  <si>
    <r>
      <rPr>
        <b/>
        <sz val="14"/>
        <color rgb="FF000000"/>
        <rFont val="方正仿宋简体"/>
        <charset val="134"/>
      </rPr>
      <t>计划生育奖励扶助政策绩效评价指标体系表（评分表）</t>
    </r>
  </si>
  <si>
    <r>
      <rPr>
        <b/>
        <sz val="11"/>
        <rFont val="方正仿宋简体"/>
        <charset val="134"/>
      </rPr>
      <t>一级指标</t>
    </r>
  </si>
  <si>
    <r>
      <rPr>
        <b/>
        <sz val="11"/>
        <rFont val="方正仿宋简体"/>
        <charset val="134"/>
      </rPr>
      <t>二级指标</t>
    </r>
  </si>
  <si>
    <r>
      <rPr>
        <b/>
        <sz val="11"/>
        <rFont val="方正仿宋简体"/>
        <charset val="134"/>
      </rPr>
      <t>三级指标</t>
    </r>
  </si>
  <si>
    <r>
      <rPr>
        <b/>
        <sz val="11"/>
        <rFont val="方正仿宋简体"/>
        <charset val="134"/>
      </rPr>
      <t>分值</t>
    </r>
  </si>
  <si>
    <r>
      <rPr>
        <b/>
        <sz val="11"/>
        <rFont val="方正仿宋简体"/>
        <charset val="134"/>
      </rPr>
      <t>标杆值</t>
    </r>
  </si>
  <si>
    <r>
      <rPr>
        <b/>
        <sz val="11"/>
        <rFont val="方正仿宋简体"/>
        <charset val="134"/>
      </rPr>
      <t>评分方法</t>
    </r>
  </si>
  <si>
    <r>
      <rPr>
        <b/>
        <sz val="11"/>
        <rFont val="方正仿宋简体"/>
        <charset val="134"/>
      </rPr>
      <t>扣分</t>
    </r>
  </si>
  <si>
    <r>
      <rPr>
        <b/>
        <sz val="11"/>
        <rFont val="方正仿宋简体"/>
        <charset val="134"/>
      </rPr>
      <t>得分</t>
    </r>
  </si>
  <si>
    <r>
      <rPr>
        <b/>
        <sz val="11"/>
        <rFont val="方正仿宋简体"/>
        <charset val="134"/>
      </rPr>
      <t>扣分原因</t>
    </r>
  </si>
  <si>
    <r>
      <rPr>
        <b/>
        <sz val="11"/>
        <rFont val="方正仿宋简体"/>
        <charset val="134"/>
      </rPr>
      <t>方法归类</t>
    </r>
  </si>
  <si>
    <r>
      <rPr>
        <sz val="11"/>
        <color rgb="FF000000"/>
        <rFont val="方正仿宋简体"/>
        <charset val="134"/>
      </rPr>
      <t>经济性</t>
    </r>
    <r>
      <rPr>
        <sz val="11"/>
        <color rgb="FF000000"/>
        <rFont val="Times New Roman"/>
        <charset val="134"/>
      </rPr>
      <t xml:space="preserve">
</t>
    </r>
    <r>
      <rPr>
        <sz val="11"/>
        <color rgb="FF000000"/>
        <rFont val="方正仿宋简体"/>
        <charset val="134"/>
      </rPr>
      <t>（</t>
    </r>
    <r>
      <rPr>
        <sz val="11"/>
        <color rgb="FF000000"/>
        <rFont val="Times New Roman"/>
        <charset val="134"/>
      </rPr>
      <t>18</t>
    </r>
    <r>
      <rPr>
        <sz val="11"/>
        <color rgb="FF000000"/>
        <rFont val="方正仿宋简体"/>
        <charset val="134"/>
      </rPr>
      <t>分）</t>
    </r>
  </si>
  <si>
    <r>
      <rPr>
        <sz val="11"/>
        <rFont val="方正仿宋简体"/>
        <charset val="134"/>
      </rPr>
      <t>政策目标适应性</t>
    </r>
  </si>
  <si>
    <r>
      <rPr>
        <sz val="11"/>
        <rFont val="方正仿宋简体"/>
        <charset val="134"/>
      </rPr>
      <t>适应</t>
    </r>
  </si>
  <si>
    <r>
      <rPr>
        <sz val="11"/>
        <rFont val="方正仿宋简体"/>
        <charset val="134"/>
      </rPr>
      <t>错项扣分法</t>
    </r>
  </si>
  <si>
    <r>
      <rPr>
        <sz val="11"/>
        <color rgb="FF000000"/>
        <rFont val="方正仿宋简体"/>
        <charset val="134"/>
      </rPr>
      <t>指标设置不合理</t>
    </r>
  </si>
  <si>
    <r>
      <rPr>
        <sz val="11"/>
        <rFont val="方正仿宋简体"/>
        <charset val="134"/>
      </rPr>
      <t>政策内容完整性</t>
    </r>
  </si>
  <si>
    <r>
      <rPr>
        <sz val="11"/>
        <rFont val="方正仿宋简体"/>
        <charset val="134"/>
      </rPr>
      <t>完整</t>
    </r>
  </si>
  <si>
    <r>
      <rPr>
        <sz val="11"/>
        <rFont val="方正仿宋简体"/>
        <charset val="134"/>
      </rPr>
      <t>政策内容协调性</t>
    </r>
  </si>
  <si>
    <r>
      <rPr>
        <sz val="11"/>
        <rFont val="方正仿宋简体"/>
        <charset val="134"/>
      </rPr>
      <t>协调</t>
    </r>
  </si>
  <si>
    <r>
      <rPr>
        <sz val="11"/>
        <rFont val="方正仿宋简体"/>
        <charset val="134"/>
      </rPr>
      <t>政策实施覆盖率</t>
    </r>
  </si>
  <si>
    <r>
      <rPr>
        <sz val="11"/>
        <color rgb="FF000000"/>
        <rFont val="方正仿宋简体"/>
        <charset val="134"/>
      </rPr>
      <t>覆盖</t>
    </r>
  </si>
  <si>
    <r>
      <rPr>
        <sz val="11"/>
        <color rgb="FF000000"/>
        <rFont val="方正仿宋简体"/>
        <charset val="134"/>
      </rPr>
      <t>是否评分法</t>
    </r>
  </si>
  <si>
    <r>
      <rPr>
        <sz val="11"/>
        <color rgb="FF000000"/>
        <rFont val="方正仿宋简体"/>
        <charset val="134"/>
      </rPr>
      <t>合理性</t>
    </r>
    <r>
      <rPr>
        <sz val="11"/>
        <color rgb="FF000000"/>
        <rFont val="Times New Roman"/>
        <charset val="134"/>
      </rPr>
      <t xml:space="preserve">
</t>
    </r>
    <r>
      <rPr>
        <sz val="11"/>
        <color rgb="FF000000"/>
        <rFont val="方正仿宋简体"/>
        <charset val="134"/>
      </rPr>
      <t>（</t>
    </r>
    <r>
      <rPr>
        <sz val="11"/>
        <color rgb="FF000000"/>
        <rFont val="Times New Roman"/>
        <charset val="134"/>
      </rPr>
      <t>6</t>
    </r>
    <r>
      <rPr>
        <sz val="11"/>
        <color rgb="FF000000"/>
        <rFont val="方正仿宋简体"/>
        <charset val="134"/>
      </rPr>
      <t>分）</t>
    </r>
  </si>
  <si>
    <r>
      <rPr>
        <sz val="11"/>
        <rFont val="方正仿宋简体"/>
        <charset val="134"/>
      </rPr>
      <t>补助标准明确性</t>
    </r>
  </si>
  <si>
    <r>
      <rPr>
        <sz val="11"/>
        <rFont val="方正仿宋简体"/>
        <charset val="134"/>
      </rPr>
      <t>明确</t>
    </r>
  </si>
  <si>
    <r>
      <rPr>
        <sz val="11"/>
        <rFont val="方正仿宋简体"/>
        <charset val="134"/>
      </rPr>
      <t>补助标准合理性</t>
    </r>
  </si>
  <si>
    <r>
      <rPr>
        <sz val="11"/>
        <rFont val="方正仿宋简体"/>
        <charset val="134"/>
      </rPr>
      <t>合理</t>
    </r>
  </si>
  <si>
    <r>
      <rPr>
        <sz val="11"/>
        <rFont val="方正仿宋简体"/>
        <charset val="134"/>
      </rPr>
      <t>是否评分法</t>
    </r>
  </si>
  <si>
    <r>
      <rPr>
        <sz val="11"/>
        <color rgb="FF000000"/>
        <rFont val="方正仿宋简体"/>
        <charset val="134"/>
      </rPr>
      <t>效率性</t>
    </r>
    <r>
      <rPr>
        <sz val="11"/>
        <color rgb="FF000000"/>
        <rFont val="Times New Roman"/>
        <charset val="134"/>
      </rPr>
      <t xml:space="preserve">
</t>
    </r>
    <r>
      <rPr>
        <sz val="11"/>
        <color rgb="FF000000"/>
        <rFont val="方正仿宋简体"/>
        <charset val="134"/>
      </rPr>
      <t>（</t>
    </r>
    <r>
      <rPr>
        <sz val="11"/>
        <color rgb="FF000000"/>
        <rFont val="Times New Roman"/>
        <charset val="134"/>
      </rPr>
      <t>9</t>
    </r>
    <r>
      <rPr>
        <sz val="11"/>
        <color rgb="FF000000"/>
        <rFont val="方正仿宋简体"/>
        <charset val="134"/>
      </rPr>
      <t>分）</t>
    </r>
  </si>
  <si>
    <r>
      <rPr>
        <sz val="11"/>
        <color rgb="FF000000"/>
        <rFont val="方正仿宋简体"/>
        <charset val="134"/>
      </rPr>
      <t>管理效率</t>
    </r>
    <r>
      <rPr>
        <sz val="11"/>
        <color rgb="FF000000"/>
        <rFont val="Times New Roman"/>
        <charset val="134"/>
      </rPr>
      <t xml:space="preserve">
</t>
    </r>
    <r>
      <rPr>
        <sz val="11"/>
        <color rgb="FF000000"/>
        <rFont val="方正仿宋简体"/>
        <charset val="134"/>
      </rPr>
      <t>（</t>
    </r>
    <r>
      <rPr>
        <sz val="11"/>
        <color rgb="FF000000"/>
        <rFont val="Times New Roman"/>
        <charset val="134"/>
      </rPr>
      <t>3</t>
    </r>
    <r>
      <rPr>
        <sz val="11"/>
        <color rgb="FF000000"/>
        <rFont val="方正仿宋简体"/>
        <charset val="134"/>
      </rPr>
      <t>分）</t>
    </r>
  </si>
  <si>
    <r>
      <rPr>
        <sz val="11"/>
        <color rgb="FF000000"/>
        <rFont val="方正仿宋简体"/>
        <charset val="134"/>
      </rPr>
      <t>决策高效性</t>
    </r>
  </si>
  <si>
    <r>
      <rPr>
        <sz val="11"/>
        <color rgb="FF000000"/>
        <rFont val="方正仿宋简体"/>
        <charset val="134"/>
      </rPr>
      <t>有效</t>
    </r>
  </si>
  <si>
    <r>
      <rPr>
        <sz val="11"/>
        <color rgb="FF000000"/>
        <rFont val="方正仿宋简体"/>
        <charset val="134"/>
      </rPr>
      <t>分级评分法</t>
    </r>
  </si>
  <si>
    <r>
      <rPr>
        <sz val="11"/>
        <color rgb="FF000000"/>
        <rFont val="方正仿宋简体"/>
        <charset val="134"/>
      </rPr>
      <t>执行效率</t>
    </r>
    <r>
      <rPr>
        <sz val="11"/>
        <color rgb="FF000000"/>
        <rFont val="Times New Roman"/>
        <charset val="134"/>
      </rPr>
      <t xml:space="preserve">
</t>
    </r>
    <r>
      <rPr>
        <sz val="11"/>
        <color rgb="FF000000"/>
        <rFont val="方正仿宋简体"/>
        <charset val="134"/>
      </rPr>
      <t>（</t>
    </r>
    <r>
      <rPr>
        <sz val="11"/>
        <color rgb="FF000000"/>
        <rFont val="Times New Roman"/>
        <charset val="134"/>
      </rPr>
      <t>3</t>
    </r>
    <r>
      <rPr>
        <sz val="11"/>
        <color rgb="FF000000"/>
        <rFont val="方正仿宋简体"/>
        <charset val="134"/>
      </rPr>
      <t>分）</t>
    </r>
  </si>
  <si>
    <r>
      <rPr>
        <sz val="11"/>
        <color rgb="FF000000"/>
        <rFont val="方正仿宋简体"/>
        <charset val="134"/>
      </rPr>
      <t>执行高效性</t>
    </r>
  </si>
  <si>
    <r>
      <rPr>
        <sz val="11"/>
        <rFont val="方正仿宋简体"/>
        <charset val="134"/>
      </rPr>
      <t>有效</t>
    </r>
  </si>
  <si>
    <r>
      <rPr>
        <sz val="11"/>
        <color rgb="FF000000"/>
        <rFont val="方正仿宋简体"/>
        <charset val="134"/>
      </rPr>
      <t>政策效率</t>
    </r>
    <r>
      <rPr>
        <sz val="11"/>
        <color rgb="FF000000"/>
        <rFont val="Times New Roman"/>
        <charset val="134"/>
      </rPr>
      <t xml:space="preserve">
</t>
    </r>
    <r>
      <rPr>
        <sz val="11"/>
        <color rgb="FF000000"/>
        <rFont val="方正仿宋简体"/>
        <charset val="134"/>
      </rPr>
      <t>（</t>
    </r>
    <r>
      <rPr>
        <sz val="11"/>
        <color rgb="FF000000"/>
        <rFont val="Times New Roman"/>
        <charset val="134"/>
      </rPr>
      <t>3</t>
    </r>
    <r>
      <rPr>
        <sz val="11"/>
        <color rgb="FF000000"/>
        <rFont val="方正仿宋简体"/>
        <charset val="134"/>
      </rPr>
      <t>分）</t>
    </r>
  </si>
  <si>
    <r>
      <rPr>
        <sz val="11"/>
        <color rgb="FF000000"/>
        <rFont val="方正仿宋简体"/>
        <charset val="134"/>
      </rPr>
      <t>政策效率</t>
    </r>
  </si>
  <si>
    <r>
      <rPr>
        <sz val="11"/>
        <color rgb="FF000000"/>
        <rFont val="方正仿宋简体"/>
        <charset val="134"/>
      </rPr>
      <t>达成</t>
    </r>
  </si>
  <si>
    <r>
      <rPr>
        <sz val="11"/>
        <color rgb="FF000000"/>
        <rFont val="方正仿宋简体"/>
        <charset val="134"/>
      </rPr>
      <t>可持续性</t>
    </r>
    <r>
      <rPr>
        <sz val="11"/>
        <color rgb="FF000000"/>
        <rFont val="Times New Roman"/>
        <charset val="134"/>
      </rPr>
      <t xml:space="preserve">
</t>
    </r>
    <r>
      <rPr>
        <sz val="11"/>
        <color rgb="FF000000"/>
        <rFont val="方正仿宋简体"/>
        <charset val="134"/>
      </rPr>
      <t>（</t>
    </r>
    <r>
      <rPr>
        <sz val="11"/>
        <color rgb="FF000000"/>
        <rFont val="Times New Roman"/>
        <charset val="134"/>
      </rPr>
      <t>37</t>
    </r>
    <r>
      <rPr>
        <sz val="11"/>
        <color rgb="FF000000"/>
        <rFont val="方正仿宋简体"/>
        <charset val="134"/>
      </rPr>
      <t>分）</t>
    </r>
  </si>
  <si>
    <r>
      <rPr>
        <sz val="11"/>
        <color rgb="FF000000"/>
        <rFont val="方正仿宋简体"/>
        <charset val="134"/>
      </rPr>
      <t>持续运行</t>
    </r>
    <r>
      <rPr>
        <sz val="11"/>
        <color rgb="FF000000"/>
        <rFont val="Times New Roman"/>
        <charset val="134"/>
      </rPr>
      <t xml:space="preserve">
</t>
    </r>
    <r>
      <rPr>
        <sz val="11"/>
        <color rgb="FF000000"/>
        <rFont val="方正仿宋简体"/>
        <charset val="134"/>
      </rPr>
      <t>（</t>
    </r>
    <r>
      <rPr>
        <sz val="11"/>
        <color rgb="FF000000"/>
        <rFont val="Times New Roman"/>
        <charset val="134"/>
      </rPr>
      <t>27</t>
    </r>
    <r>
      <rPr>
        <sz val="11"/>
        <color rgb="FF000000"/>
        <rFont val="方正仿宋简体"/>
        <charset val="134"/>
      </rPr>
      <t>分）</t>
    </r>
  </si>
  <si>
    <r>
      <rPr>
        <sz val="11"/>
        <rFont val="方正仿宋简体"/>
        <charset val="134"/>
      </rPr>
      <t>受益对象资格审核准确率</t>
    </r>
  </si>
  <si>
    <r>
      <rPr>
        <sz val="11"/>
        <color rgb="FF000000"/>
        <rFont val="方正仿宋简体"/>
        <charset val="134"/>
      </rPr>
      <t>错项扣分法</t>
    </r>
  </si>
  <si>
    <r>
      <rPr>
        <sz val="11"/>
        <rFont val="方正仿宋简体"/>
        <charset val="134"/>
      </rPr>
      <t>监管考核执行有效性</t>
    </r>
  </si>
  <si>
    <r>
      <t>1.</t>
    </r>
    <r>
      <rPr>
        <sz val="11"/>
        <rFont val="方正仿宋简体"/>
        <charset val="134"/>
      </rPr>
      <t>卫健局未制定适用于本政策的监管及考核办法；</t>
    </r>
    <r>
      <rPr>
        <sz val="11"/>
        <rFont val="Times New Roman"/>
        <charset val="134"/>
      </rPr>
      <t xml:space="preserve">
2.</t>
    </r>
    <r>
      <rPr>
        <sz val="11"/>
        <rFont val="方正仿宋简体"/>
        <charset val="134"/>
      </rPr>
      <t>卫健局未定期不定期抽查政策执行情况；</t>
    </r>
    <r>
      <rPr>
        <sz val="11"/>
        <rFont val="Times New Roman"/>
        <charset val="134"/>
      </rPr>
      <t xml:space="preserve">
3.</t>
    </r>
    <r>
      <rPr>
        <sz val="11"/>
        <rFont val="方正仿宋简体"/>
        <charset val="134"/>
      </rPr>
      <t>卫健局未制定执行过程绩效考核实施细则</t>
    </r>
  </si>
  <si>
    <r>
      <rPr>
        <sz val="11"/>
        <rFont val="方正仿宋简体"/>
        <charset val="134"/>
      </rPr>
      <t>档案管理规范性</t>
    </r>
  </si>
  <si>
    <r>
      <rPr>
        <sz val="11"/>
        <rFont val="方正仿宋简体"/>
        <charset val="134"/>
      </rPr>
      <t>规范</t>
    </r>
  </si>
  <si>
    <r>
      <rPr>
        <sz val="11"/>
        <color rgb="FF000000"/>
        <rFont val="方正仿宋简体"/>
        <charset val="134"/>
      </rPr>
      <t>档案管理制度欠缺</t>
    </r>
  </si>
  <si>
    <r>
      <rPr>
        <sz val="11"/>
        <rFont val="方正仿宋简体"/>
        <charset val="134"/>
      </rPr>
      <t>政策调整机制健全性</t>
    </r>
  </si>
  <si>
    <r>
      <rPr>
        <sz val="11"/>
        <rFont val="方正仿宋简体"/>
        <charset val="134"/>
      </rPr>
      <t>健全</t>
    </r>
  </si>
  <si>
    <r>
      <rPr>
        <sz val="11"/>
        <color rgb="FF000000"/>
        <rFont val="方正仿宋简体"/>
        <charset val="134"/>
      </rPr>
      <t>卫健局未对往年实施情况进行归纳总结。</t>
    </r>
  </si>
  <si>
    <r>
      <rPr>
        <sz val="11"/>
        <rFont val="方正仿宋简体"/>
        <charset val="134"/>
      </rPr>
      <t>政策调整合理性</t>
    </r>
  </si>
  <si>
    <r>
      <rPr>
        <sz val="11"/>
        <rFont val="方正仿宋简体"/>
        <charset val="134"/>
      </rPr>
      <t>政策调整及时性</t>
    </r>
  </si>
  <si>
    <r>
      <rPr>
        <sz val="11"/>
        <rFont val="方正仿宋简体"/>
        <charset val="134"/>
      </rPr>
      <t>及时</t>
    </r>
  </si>
  <si>
    <r>
      <rPr>
        <sz val="11"/>
        <rFont val="方正仿宋简体"/>
        <charset val="134"/>
      </rPr>
      <t>投诉反馈机制健全性</t>
    </r>
  </si>
  <si>
    <r>
      <rPr>
        <sz val="11"/>
        <rFont val="方正仿宋简体"/>
        <charset val="134"/>
      </rPr>
      <t>职责分工明确性</t>
    </r>
  </si>
  <si>
    <r>
      <rPr>
        <sz val="11"/>
        <rFont val="方正仿宋简体"/>
        <charset val="134"/>
      </rPr>
      <t>审核流程规范性</t>
    </r>
  </si>
  <si>
    <r>
      <rPr>
        <sz val="11"/>
        <color rgb="FF000000"/>
        <rFont val="方正仿宋简体"/>
        <charset val="134"/>
      </rPr>
      <t>持续需求</t>
    </r>
    <r>
      <rPr>
        <sz val="11"/>
        <color rgb="FF000000"/>
        <rFont val="Times New Roman"/>
        <charset val="134"/>
      </rPr>
      <t xml:space="preserve">
</t>
    </r>
    <r>
      <rPr>
        <sz val="11"/>
        <color rgb="FF000000"/>
        <rFont val="方正仿宋简体"/>
        <charset val="134"/>
      </rPr>
      <t>（</t>
    </r>
    <r>
      <rPr>
        <sz val="11"/>
        <color rgb="FF000000"/>
        <rFont val="Times New Roman"/>
        <charset val="134"/>
      </rPr>
      <t>6</t>
    </r>
    <r>
      <rPr>
        <sz val="11"/>
        <color rgb="FF000000"/>
        <rFont val="方正仿宋简体"/>
        <charset val="134"/>
      </rPr>
      <t>分）</t>
    </r>
  </si>
  <si>
    <r>
      <rPr>
        <sz val="11"/>
        <rFont val="方正仿宋简体"/>
        <charset val="134"/>
      </rPr>
      <t>受益对象需求度</t>
    </r>
  </si>
  <si>
    <r>
      <rPr>
        <sz val="11"/>
        <rFont val="方正仿宋简体"/>
        <charset val="134"/>
      </rPr>
      <t>很高</t>
    </r>
  </si>
  <si>
    <r>
      <rPr>
        <sz val="11"/>
        <rFont val="方正仿宋简体"/>
        <charset val="134"/>
      </rPr>
      <t>分级评分法</t>
    </r>
  </si>
  <si>
    <r>
      <rPr>
        <sz val="11"/>
        <rFont val="方正仿宋简体"/>
        <charset val="134"/>
      </rPr>
      <t>受益对象综合满意度</t>
    </r>
    <r>
      <rPr>
        <sz val="11"/>
        <rFont val="Times New Roman"/>
        <charset val="134"/>
      </rPr>
      <t>89.33%</t>
    </r>
  </si>
  <si>
    <r>
      <rPr>
        <sz val="11"/>
        <rFont val="方正仿宋简体"/>
        <charset val="134"/>
      </rPr>
      <t>政策持续实施条件完备性</t>
    </r>
  </si>
  <si>
    <r>
      <rPr>
        <sz val="11"/>
        <rFont val="方正仿宋简体"/>
        <charset val="134"/>
      </rPr>
      <t>完备</t>
    </r>
  </si>
  <si>
    <r>
      <rPr>
        <sz val="11"/>
        <color rgb="FF000000"/>
        <rFont val="方正仿宋简体"/>
        <charset val="134"/>
      </rPr>
      <t>重复性</t>
    </r>
    <r>
      <rPr>
        <sz val="11"/>
        <color rgb="FF000000"/>
        <rFont val="Times New Roman"/>
        <charset val="134"/>
      </rPr>
      <t xml:space="preserve">
</t>
    </r>
    <r>
      <rPr>
        <sz val="11"/>
        <color rgb="FF000000"/>
        <rFont val="方正仿宋简体"/>
        <charset val="134"/>
      </rPr>
      <t>（</t>
    </r>
    <r>
      <rPr>
        <sz val="11"/>
        <color rgb="FF000000"/>
        <rFont val="Times New Roman"/>
        <charset val="134"/>
      </rPr>
      <t>4</t>
    </r>
    <r>
      <rPr>
        <sz val="11"/>
        <color rgb="FF000000"/>
        <rFont val="方正仿宋简体"/>
        <charset val="134"/>
      </rPr>
      <t>分）</t>
    </r>
  </si>
  <si>
    <r>
      <rPr>
        <sz val="11"/>
        <color rgb="FF000000"/>
        <rFont val="方正仿宋简体"/>
        <charset val="134"/>
      </rPr>
      <t>政策的可重复性</t>
    </r>
  </si>
  <si>
    <r>
      <rPr>
        <sz val="11"/>
        <color rgb="FF000000"/>
        <rFont val="方正仿宋简体"/>
        <charset val="134"/>
      </rPr>
      <t>重复</t>
    </r>
  </si>
  <si>
    <r>
      <rPr>
        <sz val="11"/>
        <color rgb="FF000000"/>
        <rFont val="方正仿宋简体"/>
        <charset val="134"/>
      </rPr>
      <t>公平性</t>
    </r>
    <r>
      <rPr>
        <sz val="11"/>
        <color rgb="FF000000"/>
        <rFont val="Times New Roman"/>
        <charset val="134"/>
      </rPr>
      <t xml:space="preserve">
</t>
    </r>
    <r>
      <rPr>
        <sz val="11"/>
        <color rgb="FF000000"/>
        <rFont val="方正仿宋简体"/>
        <charset val="134"/>
      </rPr>
      <t>（</t>
    </r>
    <r>
      <rPr>
        <sz val="11"/>
        <color rgb="FF000000"/>
        <rFont val="Times New Roman"/>
        <charset val="134"/>
      </rPr>
      <t>8</t>
    </r>
    <r>
      <rPr>
        <sz val="11"/>
        <color rgb="FF000000"/>
        <rFont val="方正仿宋简体"/>
        <charset val="134"/>
      </rPr>
      <t>分）</t>
    </r>
  </si>
  <si>
    <r>
      <rPr>
        <sz val="11"/>
        <color rgb="FF000000"/>
        <rFont val="方正仿宋简体"/>
        <charset val="134"/>
      </rPr>
      <t>覆盖公平性</t>
    </r>
    <r>
      <rPr>
        <sz val="11"/>
        <color rgb="FF000000"/>
        <rFont val="Times New Roman"/>
        <charset val="134"/>
      </rPr>
      <t xml:space="preserve">
</t>
    </r>
    <r>
      <rPr>
        <sz val="11"/>
        <color rgb="FF000000"/>
        <rFont val="方正仿宋简体"/>
        <charset val="134"/>
      </rPr>
      <t>（</t>
    </r>
    <r>
      <rPr>
        <sz val="11"/>
        <color rgb="FF000000"/>
        <rFont val="Times New Roman"/>
        <charset val="134"/>
      </rPr>
      <t>4</t>
    </r>
    <r>
      <rPr>
        <sz val="11"/>
        <color rgb="FF000000"/>
        <rFont val="方正仿宋简体"/>
        <charset val="134"/>
      </rPr>
      <t>分）</t>
    </r>
  </si>
  <si>
    <r>
      <rPr>
        <sz val="11"/>
        <color rgb="FF000000"/>
        <rFont val="方正仿宋简体"/>
        <charset val="134"/>
      </rPr>
      <t>政策宣传覆盖率</t>
    </r>
  </si>
  <si>
    <r>
      <rPr>
        <sz val="11"/>
        <rFont val="方正仿宋简体"/>
        <charset val="134"/>
      </rPr>
      <t>错项扣分法</t>
    </r>
    <r>
      <rPr>
        <sz val="11"/>
        <rFont val="Times New Roman"/>
        <charset val="134"/>
      </rPr>
      <t>/</t>
    </r>
    <r>
      <rPr>
        <sz val="11"/>
        <rFont val="方正仿宋简体"/>
        <charset val="134"/>
      </rPr>
      <t>比率分值法</t>
    </r>
  </si>
  <si>
    <r>
      <rPr>
        <sz val="11"/>
        <rFont val="方正仿宋简体"/>
        <charset val="134"/>
      </rPr>
      <t>宣传覆盖率</t>
    </r>
    <r>
      <rPr>
        <sz val="11"/>
        <rFont val="Times New Roman"/>
        <charset val="134"/>
      </rPr>
      <t>95%</t>
    </r>
  </si>
  <si>
    <r>
      <rPr>
        <sz val="11"/>
        <color rgb="FF000000"/>
        <rFont val="方正仿宋简体"/>
        <charset val="134"/>
      </rPr>
      <t>标准公平性</t>
    </r>
    <r>
      <rPr>
        <sz val="11"/>
        <color rgb="FF000000"/>
        <rFont val="Times New Roman"/>
        <charset val="134"/>
      </rPr>
      <t xml:space="preserve">
</t>
    </r>
    <r>
      <rPr>
        <sz val="11"/>
        <color rgb="FF000000"/>
        <rFont val="方正仿宋简体"/>
        <charset val="134"/>
      </rPr>
      <t>（</t>
    </r>
    <r>
      <rPr>
        <sz val="11"/>
        <color rgb="FF000000"/>
        <rFont val="Times New Roman"/>
        <charset val="134"/>
      </rPr>
      <t>4</t>
    </r>
    <r>
      <rPr>
        <sz val="11"/>
        <color rgb="FF000000"/>
        <rFont val="方正仿宋简体"/>
        <charset val="134"/>
      </rPr>
      <t>分）</t>
    </r>
  </si>
  <si>
    <r>
      <rPr>
        <sz val="11"/>
        <color rgb="FF000000"/>
        <rFont val="方正仿宋简体"/>
        <charset val="134"/>
      </rPr>
      <t>实际执行标准合理性</t>
    </r>
  </si>
  <si>
    <r>
      <rPr>
        <sz val="11"/>
        <color rgb="FF000000"/>
        <rFont val="方正仿宋简体"/>
        <charset val="134"/>
      </rPr>
      <t>效益性</t>
    </r>
    <r>
      <rPr>
        <sz val="11"/>
        <color rgb="FF000000"/>
        <rFont val="Times New Roman"/>
        <charset val="134"/>
      </rPr>
      <t xml:space="preserve">
</t>
    </r>
    <r>
      <rPr>
        <sz val="11"/>
        <color rgb="FF000000"/>
        <rFont val="方正仿宋简体"/>
        <charset val="134"/>
      </rPr>
      <t>（</t>
    </r>
    <r>
      <rPr>
        <sz val="11"/>
        <color rgb="FF000000"/>
        <rFont val="Times New Roman"/>
        <charset val="134"/>
      </rPr>
      <t>28</t>
    </r>
    <r>
      <rPr>
        <sz val="11"/>
        <color rgb="FF000000"/>
        <rFont val="方正仿宋简体"/>
        <charset val="134"/>
      </rPr>
      <t>分）</t>
    </r>
  </si>
  <si>
    <r>
      <rPr>
        <sz val="11"/>
        <color rgb="FF000000"/>
        <rFont val="方正仿宋简体"/>
        <charset val="134"/>
      </rPr>
      <t>资金使用</t>
    </r>
    <r>
      <rPr>
        <sz val="11"/>
        <color rgb="FF000000"/>
        <rFont val="Times New Roman"/>
        <charset val="134"/>
      </rPr>
      <t xml:space="preserve">
</t>
    </r>
    <r>
      <rPr>
        <sz val="11"/>
        <color rgb="FF000000"/>
        <rFont val="方正仿宋简体"/>
        <charset val="134"/>
      </rPr>
      <t>（</t>
    </r>
    <r>
      <rPr>
        <sz val="11"/>
        <color rgb="FF000000"/>
        <rFont val="Times New Roman"/>
        <charset val="134"/>
      </rPr>
      <t>4</t>
    </r>
    <r>
      <rPr>
        <sz val="11"/>
        <color rgb="FF000000"/>
        <rFont val="方正仿宋简体"/>
        <charset val="134"/>
      </rPr>
      <t>分）</t>
    </r>
  </si>
  <si>
    <r>
      <rPr>
        <sz val="11"/>
        <rFont val="方正仿宋简体"/>
        <charset val="134"/>
      </rPr>
      <t>资金使用率</t>
    </r>
  </si>
  <si>
    <r>
      <rPr>
        <sz val="11"/>
        <rFont val="方正仿宋简体"/>
        <charset val="134"/>
      </rPr>
      <t>比率扣分法</t>
    </r>
  </si>
  <si>
    <r>
      <rPr>
        <sz val="11"/>
        <rFont val="方正仿宋简体"/>
        <charset val="134"/>
      </rPr>
      <t>资金使用率</t>
    </r>
    <r>
      <rPr>
        <sz val="11"/>
        <rFont val="Times New Roman"/>
        <charset val="134"/>
      </rPr>
      <t>99.26%</t>
    </r>
  </si>
  <si>
    <r>
      <rPr>
        <sz val="11"/>
        <color rgb="FF000000"/>
        <rFont val="方正仿宋简体"/>
        <charset val="134"/>
      </rPr>
      <t>任务完成</t>
    </r>
    <r>
      <rPr>
        <sz val="11"/>
        <color rgb="FF000000"/>
        <rFont val="Times New Roman"/>
        <charset val="134"/>
      </rPr>
      <t xml:space="preserve">
</t>
    </r>
    <r>
      <rPr>
        <sz val="11"/>
        <color rgb="FF000000"/>
        <rFont val="方正仿宋简体"/>
        <charset val="134"/>
      </rPr>
      <t>（</t>
    </r>
    <r>
      <rPr>
        <sz val="11"/>
        <color rgb="FF000000"/>
        <rFont val="Times New Roman"/>
        <charset val="134"/>
      </rPr>
      <t>4</t>
    </r>
    <r>
      <rPr>
        <sz val="11"/>
        <color rgb="FF000000"/>
        <rFont val="方正仿宋简体"/>
        <charset val="134"/>
      </rPr>
      <t>分）</t>
    </r>
  </si>
  <si>
    <r>
      <rPr>
        <sz val="11"/>
        <rFont val="方正仿宋简体"/>
        <charset val="134"/>
      </rPr>
      <t>任务完成率</t>
    </r>
  </si>
  <si>
    <r>
      <rPr>
        <sz val="11"/>
        <color rgb="FF000000"/>
        <rFont val="方正仿宋简体"/>
        <charset val="134"/>
      </rPr>
      <t>比率扣分法</t>
    </r>
  </si>
  <si>
    <r>
      <rPr>
        <sz val="11"/>
        <color rgb="FF000000"/>
        <rFont val="方正仿宋简体"/>
        <charset val="134"/>
      </rPr>
      <t>社会效益</t>
    </r>
    <r>
      <rPr>
        <sz val="11"/>
        <color rgb="FF000000"/>
        <rFont val="Times New Roman"/>
        <charset val="134"/>
      </rPr>
      <t xml:space="preserve">
</t>
    </r>
    <r>
      <rPr>
        <sz val="11"/>
        <color rgb="FF000000"/>
        <rFont val="方正仿宋简体"/>
        <charset val="134"/>
      </rPr>
      <t>（</t>
    </r>
    <r>
      <rPr>
        <sz val="11"/>
        <color rgb="FF000000"/>
        <rFont val="Times New Roman"/>
        <charset val="134"/>
      </rPr>
      <t>10</t>
    </r>
    <r>
      <rPr>
        <sz val="11"/>
        <color rgb="FF000000"/>
        <rFont val="方正仿宋简体"/>
        <charset val="134"/>
      </rPr>
      <t>分）</t>
    </r>
  </si>
  <si>
    <r>
      <rPr>
        <sz val="11"/>
        <rFont val="方正仿宋简体"/>
        <charset val="134"/>
      </rPr>
      <t>政策内容知晓度</t>
    </r>
  </si>
  <si>
    <r>
      <rPr>
        <sz val="11"/>
        <color rgb="FF000000"/>
        <rFont val="方正仿宋简体"/>
        <charset val="134"/>
      </rPr>
      <t>计划生育扶助政策补偿度</t>
    </r>
  </si>
  <si>
    <r>
      <rPr>
        <sz val="11"/>
        <rFont val="方正仿宋简体"/>
        <charset val="134"/>
      </rPr>
      <t>综合补偿度</t>
    </r>
    <r>
      <rPr>
        <sz val="11"/>
        <rFont val="Times New Roman"/>
        <charset val="134"/>
      </rPr>
      <t>89.33%</t>
    </r>
  </si>
  <si>
    <r>
      <rPr>
        <sz val="11"/>
        <color rgb="FF000000"/>
        <rFont val="方正仿宋简体"/>
        <charset val="134"/>
      </rPr>
      <t>满意度</t>
    </r>
    <r>
      <rPr>
        <sz val="11"/>
        <color rgb="FF000000"/>
        <rFont val="Times New Roman"/>
        <charset val="134"/>
      </rPr>
      <t xml:space="preserve">
</t>
    </r>
    <r>
      <rPr>
        <sz val="11"/>
        <color rgb="FF000000"/>
        <rFont val="方正仿宋简体"/>
        <charset val="134"/>
      </rPr>
      <t>（</t>
    </r>
    <r>
      <rPr>
        <sz val="11"/>
        <color rgb="FF000000"/>
        <rFont val="Times New Roman"/>
        <charset val="134"/>
      </rPr>
      <t>10</t>
    </r>
    <r>
      <rPr>
        <sz val="11"/>
        <color rgb="FF000000"/>
        <rFont val="方正仿宋简体"/>
        <charset val="134"/>
      </rPr>
      <t>分）</t>
    </r>
  </si>
  <si>
    <r>
      <rPr>
        <sz val="11"/>
        <rFont val="方正仿宋简体"/>
        <charset val="134"/>
      </rPr>
      <t>受益对象满意度</t>
    </r>
  </si>
  <si>
    <r>
      <rPr>
        <sz val="11"/>
        <rFont val="方正仿宋简体"/>
        <charset val="134"/>
      </rPr>
      <t>综合满意度</t>
    </r>
    <r>
      <rPr>
        <sz val="11"/>
        <rFont val="Times New Roman"/>
        <charset val="134"/>
      </rPr>
      <t>89.33%</t>
    </r>
  </si>
  <si>
    <r>
      <rPr>
        <b/>
        <sz val="11"/>
        <rFont val="方正仿宋简体"/>
        <charset val="134"/>
      </rPr>
      <t>合计</t>
    </r>
  </si>
  <si>
    <t>评价内容</t>
  </si>
  <si>
    <t>评价得分</t>
  </si>
  <si>
    <t>得分率</t>
  </si>
  <si>
    <t>经济性</t>
  </si>
  <si>
    <t>效率性</t>
  </si>
  <si>
    <t>可持续性</t>
  </si>
  <si>
    <t>公平性</t>
  </si>
  <si>
    <t>效益性</t>
  </si>
  <si>
    <t>综合得分</t>
  </si>
  <si>
    <t>政策绩效评价资料清单</t>
  </si>
  <si>
    <t>基本情况资料</t>
  </si>
  <si>
    <t>政策绩效评价自评报告</t>
  </si>
  <si>
    <t>政策制定背景及设立依据等相关文件</t>
  </si>
  <si>
    <t>政策设计方面资料</t>
  </si>
  <si>
    <t>2020年基本公共卫生服务项目资金的绩效目标申报表（含总体目标和年度目标）</t>
  </si>
  <si>
    <t>2020年项目资金预算、资金下达、资金分配、资金使用、资金结余文件；按医疗卫生单位分类汇总的2020年基本公共卫生资金收支结余明细表。</t>
  </si>
  <si>
    <t>政策执行方面资料</t>
  </si>
  <si>
    <t>基本公共卫生服务组织管理情况</t>
  </si>
  <si>
    <t>基本公共卫生服务相关制度建立及执行情况</t>
  </si>
  <si>
    <t>基本公共卫生服务项目管理情况</t>
  </si>
  <si>
    <t>基本公共卫生服务项目实施细则</t>
  </si>
  <si>
    <t>政策效果方面资料</t>
  </si>
  <si>
    <t>基本公共卫生服务政策宣传方面的佐证材料</t>
  </si>
  <si>
    <t>基本公共卫生服务资金到位及时性和准确性的佐证材料</t>
  </si>
  <si>
    <t>基本公共卫生服务任务完成情况的佐证材料</t>
  </si>
  <si>
    <t>其他能够佐证政策效果的佐证材料。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</si>
</sst>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sz val="12"/>
      <color rgb="FF000000"/>
      <name val="仿宋"/>
      <charset val="134"/>
    </font>
    <font>
      <sz val="12"/>
      <color rgb="FF000000"/>
      <name val="宋体"/>
      <charset val="134"/>
      <scheme val="minor"/>
    </font>
    <font>
      <b/>
      <sz val="12"/>
      <color rgb="FF000000"/>
      <name val="宋体"/>
      <charset val="134"/>
    </font>
    <font>
      <sz val="12"/>
      <color rgb="FF000000"/>
      <name val="宋体"/>
      <charset val="134"/>
    </font>
    <font>
      <sz val="12"/>
      <color rgb="FF000000"/>
      <name val="Times New Roman"/>
      <charset val="134"/>
    </font>
    <font>
      <sz val="11"/>
      <name val="Times New Roman"/>
      <charset val="134"/>
    </font>
    <font>
      <sz val="11"/>
      <name val="方正仿宋简体"/>
      <charset val="134"/>
    </font>
    <font>
      <sz val="11"/>
      <color rgb="FF000000"/>
      <name val="Times New Roman"/>
      <charset val="134"/>
    </font>
    <font>
      <b/>
      <sz val="14"/>
      <color rgb="FF000000"/>
      <name val="Times New Roman"/>
      <charset val="134"/>
    </font>
    <font>
      <b/>
      <sz val="14"/>
      <color rgb="FF000000"/>
      <name val="方正仿宋简体"/>
      <charset val="134"/>
    </font>
    <font>
      <b/>
      <sz val="11"/>
      <name val="Times New Roman"/>
      <charset val="134"/>
    </font>
    <font>
      <b/>
      <sz val="11"/>
      <name val="方正仿宋简体"/>
      <charset val="134"/>
    </font>
    <font>
      <sz val="11"/>
      <color rgb="FF000000"/>
      <name val="方正仿宋简体"/>
      <charset val="134"/>
    </font>
    <font>
      <b/>
      <sz val="11"/>
      <color rgb="FF000000"/>
      <name val="方正仿宋简体"/>
      <charset val="134"/>
    </font>
    <font>
      <sz val="12"/>
      <color rgb="FF000000"/>
      <name val="方正仿宋简体"/>
      <charset val="134"/>
    </font>
    <font>
      <sz val="11"/>
      <color rgb="FF000000"/>
      <name val="宋体"/>
      <charset val="134"/>
    </font>
    <font>
      <b/>
      <sz val="14"/>
      <color rgb="FF000000"/>
      <name val="宋体"/>
      <charset val="134"/>
    </font>
    <font>
      <b/>
      <sz val="11"/>
      <color rgb="FF000000"/>
      <name val="宋体"/>
      <charset val="134"/>
    </font>
    <font>
      <b/>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1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7" fillId="0" borderId="0" applyNumberFormat="0" applyFill="0" applyBorder="0" applyAlignment="0" applyProtection="0">
      <alignment vertical="center"/>
    </xf>
    <xf numFmtId="0" fontId="28" fillId="3" borderId="21" applyNumberFormat="0" applyAlignment="0" applyProtection="0">
      <alignment vertical="center"/>
    </xf>
    <xf numFmtId="0" fontId="29" fillId="4" borderId="22" applyNumberFormat="0" applyAlignment="0" applyProtection="0">
      <alignment vertical="center"/>
    </xf>
    <xf numFmtId="0" fontId="30" fillId="4" borderId="21" applyNumberFormat="0" applyAlignment="0" applyProtection="0">
      <alignment vertical="center"/>
    </xf>
    <xf numFmtId="0" fontId="31" fillId="5" borderId="23" applyNumberFormat="0" applyAlignment="0" applyProtection="0">
      <alignment vertical="center"/>
    </xf>
    <xf numFmtId="0" fontId="32" fillId="0" borderId="24" applyNumberFormat="0" applyFill="0" applyAlignment="0" applyProtection="0">
      <alignment vertical="center"/>
    </xf>
    <xf numFmtId="0" fontId="33" fillId="0" borderId="2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132">
    <xf numFmtId="0" fontId="0" fillId="0" borderId="0" xfId="0">
      <alignment vertical="center"/>
    </xf>
    <xf numFmtId="0" fontId="1" fillId="0" borderId="1" xfId="0" applyFont="1" applyBorder="1" applyAlignment="1">
      <alignment horizontal="center" vertical="top" wrapText="1" indent="2"/>
    </xf>
    <xf numFmtId="0" fontId="1" fillId="0" borderId="2" xfId="0" applyFont="1" applyBorder="1" applyAlignment="1">
      <alignment horizontal="center" vertical="top" wrapText="1" indent="2"/>
    </xf>
    <xf numFmtId="43" fontId="2" fillId="0" borderId="2" xfId="0" applyNumberFormat="1" applyFont="1" applyBorder="1" applyAlignment="1">
      <alignment horizontal="center" vertical="center" wrapText="1" indent="2"/>
    </xf>
    <xf numFmtId="10" fontId="2" fillId="0" borderId="2" xfId="0" applyNumberFormat="1" applyFont="1" applyBorder="1" applyAlignment="1">
      <alignment horizontal="center" vertical="center" wrapText="1" indent="2"/>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1" fillId="0" borderId="7" xfId="0" applyFont="1" applyBorder="1" applyAlignment="1">
      <alignment horizontal="center" vertical="center" wrapText="1"/>
    </xf>
    <xf numFmtId="176" fontId="5" fillId="0" borderId="7" xfId="0" applyNumberFormat="1" applyFont="1" applyBorder="1" applyAlignment="1">
      <alignment horizontal="center" vertical="center" wrapText="1"/>
    </xf>
    <xf numFmtId="10" fontId="5" fillId="0" borderId="7" xfId="0" applyNumberFormat="1" applyFont="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xf>
    <xf numFmtId="0" fontId="7" fillId="0" borderId="0" xfId="0" applyFont="1" applyFill="1" applyAlignment="1">
      <alignment horizontal="left" vertical="center"/>
    </xf>
    <xf numFmtId="0" fontId="6" fillId="0" borderId="0" xfId="0" applyFont="1" applyFill="1">
      <alignment vertical="center"/>
    </xf>
    <xf numFmtId="0" fontId="6" fillId="0" borderId="0" xfId="0" applyFont="1" applyFill="1" applyAlignment="1">
      <alignment vertical="center" wrapText="1"/>
    </xf>
    <xf numFmtId="0" fontId="8" fillId="0" borderId="0" xfId="0" applyFont="1" applyFill="1" applyAlignment="1">
      <alignment horizontal="left" vertical="center"/>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1"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13" fillId="0" borderId="7" xfId="0" applyFont="1" applyFill="1" applyBorder="1" applyAlignment="1">
      <alignment horizontal="left" vertical="center" wrapText="1"/>
    </xf>
    <xf numFmtId="0" fontId="6" fillId="0" borderId="11" xfId="0" applyFont="1" applyFill="1" applyBorder="1" applyAlignment="1">
      <alignment horizontal="center" vertical="center" wrapText="1"/>
    </xf>
    <xf numFmtId="9" fontId="8" fillId="0" borderId="7" xfId="0" applyNumberFormat="1"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3" fillId="0" borderId="8" xfId="0" applyFont="1" applyFill="1" applyBorder="1" applyAlignment="1">
      <alignment horizontal="left" vertical="center" wrapText="1"/>
    </xf>
    <xf numFmtId="0" fontId="8" fillId="0" borderId="9"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7" xfId="0" applyFont="1" applyFill="1" applyBorder="1" applyAlignment="1">
      <alignment horizontal="center" vertical="center" wrapText="1"/>
    </xf>
    <xf numFmtId="9" fontId="6" fillId="0" borderId="7" xfId="0" applyNumberFormat="1" applyFont="1" applyFill="1" applyBorder="1" applyAlignment="1">
      <alignment horizontal="center" vertical="center" wrapText="1"/>
    </xf>
    <xf numFmtId="0" fontId="8" fillId="0" borderId="7"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8" fillId="0" borderId="9"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9" fontId="6" fillId="0" borderId="13" xfId="0" applyNumberFormat="1" applyFont="1" applyFill="1" applyBorder="1" applyAlignment="1">
      <alignment horizontal="center" vertical="center" wrapText="1"/>
    </xf>
    <xf numFmtId="0" fontId="7" fillId="0" borderId="8" xfId="0" applyFont="1" applyFill="1" applyBorder="1" applyAlignment="1">
      <alignment horizontal="left" vertical="center" wrapText="1"/>
    </xf>
    <xf numFmtId="0" fontId="8" fillId="0" borderId="14" xfId="0" applyFont="1" applyFill="1" applyBorder="1" applyAlignment="1">
      <alignment horizontal="center" vertical="center" wrapText="1"/>
    </xf>
    <xf numFmtId="9" fontId="6" fillId="0" borderId="15" xfId="0" applyNumberFormat="1" applyFont="1" applyFill="1" applyBorder="1" applyAlignment="1">
      <alignment horizontal="center" vertical="center" wrapText="1"/>
    </xf>
    <xf numFmtId="0" fontId="6" fillId="0" borderId="11" xfId="0" applyFont="1" applyFill="1" applyBorder="1" applyAlignment="1">
      <alignment horizontal="left" vertical="center" wrapText="1"/>
    </xf>
    <xf numFmtId="9" fontId="6" fillId="0" borderId="7" xfId="0" applyNumberFormat="1" applyFont="1" applyFill="1" applyBorder="1" applyAlignment="1">
      <alignment horizontal="center" vertical="center" wrapText="1"/>
    </xf>
    <xf numFmtId="0" fontId="6" fillId="0" borderId="9" xfId="0" applyFont="1" applyFill="1" applyBorder="1" applyAlignment="1">
      <alignment horizontal="left" vertical="center" wrapText="1"/>
    </xf>
    <xf numFmtId="9" fontId="6" fillId="0" borderId="9"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9" fontId="6" fillId="0" borderId="11" xfId="0" applyNumberFormat="1" applyFont="1" applyFill="1" applyBorder="1" applyAlignment="1">
      <alignment horizontal="center" vertical="center" wrapText="1"/>
    </xf>
    <xf numFmtId="0" fontId="7" fillId="0" borderId="11" xfId="0" applyFont="1" applyFill="1" applyBorder="1" applyAlignment="1">
      <alignment horizontal="center" vertical="center" wrapText="1"/>
    </xf>
    <xf numFmtId="0" fontId="11" fillId="0" borderId="7" xfId="0" applyFont="1" applyFill="1" applyBorder="1" applyAlignment="1">
      <alignment horizontal="left" vertical="center" wrapText="1"/>
    </xf>
    <xf numFmtId="0" fontId="14" fillId="0" borderId="7"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0" xfId="0" applyFont="1" applyFill="1" applyAlignment="1">
      <alignment horizontal="left" vertical="center"/>
    </xf>
    <xf numFmtId="0" fontId="15"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6" fillId="0" borderId="0" xfId="0" applyFont="1" applyFill="1" applyAlignment="1">
      <alignment horizontal="center" vertical="center" wrapText="1"/>
    </xf>
    <xf numFmtId="0" fontId="8" fillId="0" borderId="0" xfId="0" applyFont="1" applyFill="1" applyAlignment="1">
      <alignment horizontal="center" vertical="center" wrapText="1"/>
    </xf>
    <xf numFmtId="43" fontId="6" fillId="0" borderId="3" xfId="0" applyNumberFormat="1" applyFont="1" applyFill="1" applyBorder="1" applyAlignment="1">
      <alignment horizontal="center" vertical="center"/>
    </xf>
    <xf numFmtId="0" fontId="8" fillId="0" borderId="3" xfId="0" applyFont="1" applyFill="1" applyBorder="1" applyAlignment="1">
      <alignment vertical="center" wrapText="1"/>
    </xf>
    <xf numFmtId="0" fontId="8" fillId="0" borderId="0" xfId="0" applyFont="1" applyFill="1" applyAlignment="1">
      <alignment vertical="center" wrapText="1"/>
    </xf>
    <xf numFmtId="0" fontId="8" fillId="0" borderId="0" xfId="0" applyFont="1" applyFill="1">
      <alignment vertical="center"/>
    </xf>
    <xf numFmtId="0" fontId="6" fillId="0" borderId="3" xfId="0" applyFont="1" applyFill="1" applyBorder="1">
      <alignment vertical="center"/>
    </xf>
    <xf numFmtId="0" fontId="6" fillId="0" borderId="3" xfId="0" applyFont="1" applyFill="1" applyBorder="1" applyAlignment="1">
      <alignment vertical="center" wrapText="1"/>
    </xf>
    <xf numFmtId="43" fontId="6" fillId="0" borderId="3" xfId="0" applyNumberFormat="1" applyFont="1" applyFill="1" applyBorder="1" applyAlignment="1">
      <alignment horizontal="center" vertical="center"/>
    </xf>
    <xf numFmtId="0" fontId="6" fillId="0" borderId="3" xfId="0" applyFont="1" applyFill="1" applyBorder="1">
      <alignment vertical="center"/>
    </xf>
    <xf numFmtId="0" fontId="6" fillId="0" borderId="3" xfId="0" applyFont="1" applyFill="1" applyBorder="1" applyAlignment="1">
      <alignment vertical="center" wrapText="1"/>
    </xf>
    <xf numFmtId="0" fontId="8" fillId="0" borderId="16" xfId="0" applyFont="1" applyFill="1" applyBorder="1" applyAlignment="1">
      <alignment horizontal="justify" vertical="center"/>
    </xf>
    <xf numFmtId="0" fontId="8" fillId="0" borderId="3" xfId="0" applyFont="1" applyFill="1" applyBorder="1" applyAlignment="1">
      <alignment vertical="center" wrapText="1"/>
    </xf>
    <xf numFmtId="43" fontId="6" fillId="0" borderId="4" xfId="0" applyNumberFormat="1" applyFont="1" applyFill="1" applyBorder="1" applyAlignment="1">
      <alignment horizontal="center" vertical="center"/>
    </xf>
    <xf numFmtId="0" fontId="6" fillId="0" borderId="4" xfId="0" applyFont="1" applyFill="1" applyBorder="1" applyAlignment="1">
      <alignment horizontal="center" vertical="center"/>
    </xf>
    <xf numFmtId="43" fontId="6" fillId="0" borderId="5" xfId="0" applyNumberFormat="1" applyFont="1" applyFill="1" applyBorder="1" applyAlignment="1">
      <alignment horizontal="center" vertical="center"/>
    </xf>
    <xf numFmtId="0" fontId="6" fillId="0" borderId="5" xfId="0" applyFont="1" applyFill="1" applyBorder="1" applyAlignment="1">
      <alignment horizontal="center" vertical="center"/>
    </xf>
    <xf numFmtId="0" fontId="5" fillId="0" borderId="1" xfId="0" applyFont="1" applyFill="1" applyBorder="1" applyAlignment="1">
      <alignment horizontal="center" vertical="center" wrapText="1"/>
    </xf>
    <xf numFmtId="43" fontId="11" fillId="0" borderId="3" xfId="0" applyNumberFormat="1" applyFont="1" applyFill="1" applyBorder="1" applyAlignment="1">
      <alignment horizontal="center" vertical="center"/>
    </xf>
    <xf numFmtId="43" fontId="6" fillId="0" borderId="0" xfId="0" applyNumberFormat="1" applyFont="1" applyFill="1">
      <alignment vertical="center"/>
    </xf>
    <xf numFmtId="10" fontId="6" fillId="0" borderId="0" xfId="3" applyNumberFormat="1" applyFont="1" applyFill="1">
      <alignment vertical="center"/>
    </xf>
    <xf numFmtId="0" fontId="5" fillId="0" borderId="2" xfId="0"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left" vertical="center"/>
    </xf>
    <xf numFmtId="0" fontId="16" fillId="0" borderId="0" xfId="0" applyFont="1">
      <alignment vertical="center"/>
    </xf>
    <xf numFmtId="0" fontId="16" fillId="0" borderId="0" xfId="0" applyFont="1" applyAlignment="1">
      <alignment vertical="center" wrapText="1"/>
    </xf>
    <xf numFmtId="0" fontId="17" fillId="0" borderId="0" xfId="0" applyFont="1" applyAlignment="1">
      <alignment horizontal="center" vertical="center"/>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8" fillId="0" borderId="3" xfId="0" applyFont="1" applyBorder="1" applyAlignment="1">
      <alignment horizontal="center" vertical="center"/>
    </xf>
    <xf numFmtId="0" fontId="16" fillId="0" borderId="7"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7" xfId="0" applyFont="1" applyBorder="1" applyAlignment="1">
      <alignment horizontal="left" vertical="center" wrapText="1"/>
    </xf>
    <xf numFmtId="0" fontId="16" fillId="0" borderId="11" xfId="0" applyFont="1" applyBorder="1" applyAlignment="1">
      <alignment horizontal="lef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9" fontId="16" fillId="0" borderId="7" xfId="0" applyNumberFormat="1" applyFont="1" applyBorder="1" applyAlignment="1">
      <alignment horizontal="center"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3" xfId="0" applyFont="1" applyBorder="1" applyAlignment="1">
      <alignment horizontal="center" vertical="center" wrapText="1"/>
    </xf>
    <xf numFmtId="9" fontId="16" fillId="0" borderId="13" xfId="0" applyNumberFormat="1" applyFont="1" applyBorder="1" applyAlignment="1">
      <alignment horizontal="center" vertical="center" wrapText="1"/>
    </xf>
    <xf numFmtId="0" fontId="16" fillId="0" borderId="3" xfId="0" applyFont="1" applyBorder="1" applyAlignment="1">
      <alignment horizontal="left" vertical="center" wrapText="1"/>
    </xf>
    <xf numFmtId="0" fontId="16" fillId="0" borderId="14" xfId="0" applyFont="1" applyBorder="1" applyAlignment="1">
      <alignment horizontal="center" vertical="center" wrapText="1"/>
    </xf>
    <xf numFmtId="9" fontId="16" fillId="0" borderId="15" xfId="0" applyNumberFormat="1" applyFont="1" applyBorder="1" applyAlignment="1">
      <alignment horizontal="center" vertical="center" wrapText="1"/>
    </xf>
    <xf numFmtId="9" fontId="16" fillId="0" borderId="9" xfId="0" applyNumberFormat="1" applyFont="1" applyBorder="1" applyAlignment="1">
      <alignment horizontal="center" vertical="center" wrapText="1"/>
    </xf>
    <xf numFmtId="9" fontId="16" fillId="0" borderId="11" xfId="0" applyNumberFormat="1" applyFont="1" applyBorder="1" applyAlignment="1">
      <alignment horizontal="center" vertical="center" wrapText="1"/>
    </xf>
    <xf numFmtId="0" fontId="18" fillId="0" borderId="7" xfId="0" applyFont="1" applyBorder="1" applyAlignment="1">
      <alignment horizontal="left" vertical="center" wrapText="1"/>
    </xf>
    <xf numFmtId="0" fontId="19" fillId="0" borderId="17" xfId="0" applyFont="1" applyBorder="1" applyAlignment="1">
      <alignment horizontal="center" vertical="center"/>
    </xf>
    <xf numFmtId="0" fontId="19" fillId="0" borderId="7" xfId="0" applyFont="1" applyBorder="1" applyAlignment="1">
      <alignment horizontal="center" vertical="center"/>
    </xf>
    <xf numFmtId="0" fontId="16" fillId="0" borderId="7" xfId="0" applyFont="1" applyBorder="1" applyAlignment="1">
      <alignment horizontal="center" vertical="center"/>
    </xf>
    <xf numFmtId="0" fontId="16" fillId="0" borderId="7" xfId="0" applyFont="1" applyBorder="1">
      <alignment vertical="center"/>
    </xf>
    <xf numFmtId="0" fontId="16" fillId="0" borderId="17" xfId="0" applyFont="1" applyBorder="1" applyAlignment="1">
      <alignment horizontal="center" vertical="center" wrapText="1"/>
    </xf>
    <xf numFmtId="0" fontId="16" fillId="0" borderId="9" xfId="0" applyFont="1" applyBorder="1" applyAlignment="1">
      <alignment horizontal="center" vertical="center"/>
    </xf>
    <xf numFmtId="0" fontId="16" fillId="0" borderId="11" xfId="0" applyFont="1" applyBorder="1" applyAlignment="1">
      <alignment horizontal="center" vertical="center"/>
    </xf>
    <xf numFmtId="0" fontId="16"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3"/>
  <sheetViews>
    <sheetView view="pageBreakPreview" zoomScale="85" zoomScaleNormal="100" workbookViewId="0">
      <pane xSplit="2" ySplit="4" topLeftCell="C18" activePane="bottomRight" state="frozen"/>
      <selection/>
      <selection pane="topRight"/>
      <selection pane="bottomLeft"/>
      <selection pane="bottomRight" activeCell="H19" sqref="H19"/>
    </sheetView>
  </sheetViews>
  <sheetFormatPr defaultColWidth="9" defaultRowHeight="14"/>
  <cols>
    <col min="1" max="1" width="10.3363636363636" style="95" customWidth="1"/>
    <col min="2" max="2" width="10.2727272727273" style="95" customWidth="1"/>
    <col min="3" max="3" width="15" style="96" customWidth="1"/>
    <col min="4" max="5" width="9" style="95"/>
    <col min="6" max="6" width="12.4636363636364" style="96" customWidth="1"/>
    <col min="7" max="7" width="32" style="96" customWidth="1"/>
    <col min="8" max="8" width="50" style="96" customWidth="1"/>
    <col min="9" max="12" width="9" style="97" hidden="1" customWidth="1"/>
    <col min="13" max="13" width="22" style="97" hidden="1" customWidth="1"/>
    <col min="14" max="18" width="9" style="97"/>
    <col min="19" max="19" width="9" style="98"/>
    <col min="20" max="24" width="9" style="97"/>
    <col min="25" max="25" width="12.6" style="97"/>
    <col min="26" max="16384" width="9" style="97"/>
  </cols>
  <sheetData>
    <row r="1" ht="16.05" customHeight="1" spans="1:1">
      <c r="A1" s="96" t="s">
        <v>0</v>
      </c>
    </row>
    <row r="2" ht="36" customHeight="1" spans="1:8">
      <c r="A2" s="99" t="s">
        <v>1</v>
      </c>
      <c r="B2" s="99"/>
      <c r="C2" s="99"/>
      <c r="D2" s="99"/>
      <c r="E2" s="99"/>
      <c r="F2" s="99"/>
      <c r="G2" s="99"/>
      <c r="H2" s="99"/>
    </row>
    <row r="3" s="95" customFormat="1" ht="38.25" customHeight="1" spans="1:19">
      <c r="A3" s="100" t="s">
        <v>2</v>
      </c>
      <c r="B3" s="100" t="s">
        <v>3</v>
      </c>
      <c r="C3" s="100" t="s">
        <v>4</v>
      </c>
      <c r="D3" s="100" t="s">
        <v>5</v>
      </c>
      <c r="E3" s="100" t="s">
        <v>6</v>
      </c>
      <c r="F3" s="100" t="s">
        <v>7</v>
      </c>
      <c r="G3" s="101"/>
      <c r="H3" s="102" t="s">
        <v>8</v>
      </c>
      <c r="I3" s="124" t="s">
        <v>9</v>
      </c>
      <c r="J3" s="125" t="s">
        <v>10</v>
      </c>
      <c r="K3" s="125" t="s">
        <v>11</v>
      </c>
      <c r="L3" s="125" t="s">
        <v>12</v>
      </c>
      <c r="S3" s="131"/>
    </row>
    <row r="4" s="95" customFormat="1" ht="38.25" customHeight="1" spans="1:12">
      <c r="A4" s="103"/>
      <c r="B4" s="103"/>
      <c r="C4" s="103"/>
      <c r="D4" s="103"/>
      <c r="E4" s="103"/>
      <c r="F4" s="103" t="s">
        <v>13</v>
      </c>
      <c r="G4" s="104" t="s">
        <v>14</v>
      </c>
      <c r="H4" s="105"/>
      <c r="I4" s="124"/>
      <c r="J4" s="125"/>
      <c r="K4" s="125"/>
      <c r="L4" s="125"/>
    </row>
    <row r="5" ht="151.05" customHeight="1" spans="1:15">
      <c r="A5" s="106" t="s">
        <v>15</v>
      </c>
      <c r="B5" s="107" t="s">
        <v>16</v>
      </c>
      <c r="C5" s="108" t="s">
        <v>17</v>
      </c>
      <c r="D5" s="106">
        <v>3</v>
      </c>
      <c r="E5" s="106" t="s">
        <v>18</v>
      </c>
      <c r="F5" s="108" t="s">
        <v>19</v>
      </c>
      <c r="G5" s="108" t="s">
        <v>20</v>
      </c>
      <c r="H5" s="109" t="s">
        <v>21</v>
      </c>
      <c r="I5" s="126">
        <f t="shared" ref="I5:I13" si="0">D5</f>
        <v>3</v>
      </c>
      <c r="J5" s="127">
        <v>3</v>
      </c>
      <c r="K5" s="127">
        <f t="shared" ref="K5:K14" si="1">I5-J5</f>
        <v>0</v>
      </c>
      <c r="L5" s="127"/>
      <c r="N5" s="95"/>
      <c r="O5" s="95"/>
    </row>
    <row r="6" ht="47" customHeight="1" spans="1:15">
      <c r="A6" s="106"/>
      <c r="B6" s="110"/>
      <c r="C6" s="108" t="s">
        <v>22</v>
      </c>
      <c r="D6" s="106">
        <v>3</v>
      </c>
      <c r="E6" s="106" t="s">
        <v>23</v>
      </c>
      <c r="F6" s="108" t="s">
        <v>19</v>
      </c>
      <c r="G6" s="108" t="s">
        <v>24</v>
      </c>
      <c r="H6" s="108" t="s">
        <v>25</v>
      </c>
      <c r="I6" s="126">
        <f t="shared" si="0"/>
        <v>3</v>
      </c>
      <c r="J6" s="127">
        <v>0</v>
      </c>
      <c r="K6" s="127">
        <f t="shared" si="1"/>
        <v>3</v>
      </c>
      <c r="L6" s="127"/>
      <c r="N6" s="95"/>
      <c r="O6" s="95"/>
    </row>
    <row r="7" ht="42" spans="1:15">
      <c r="A7" s="106"/>
      <c r="B7" s="110"/>
      <c r="C7" s="108" t="s">
        <v>26</v>
      </c>
      <c r="D7" s="106">
        <v>3</v>
      </c>
      <c r="E7" s="106" t="s">
        <v>27</v>
      </c>
      <c r="F7" s="108" t="s">
        <v>19</v>
      </c>
      <c r="G7" s="108" t="s">
        <v>24</v>
      </c>
      <c r="H7" s="108" t="s">
        <v>28</v>
      </c>
      <c r="I7" s="126">
        <f t="shared" si="0"/>
        <v>3</v>
      </c>
      <c r="J7" s="127">
        <v>0</v>
      </c>
      <c r="K7" s="127">
        <f t="shared" si="1"/>
        <v>3</v>
      </c>
      <c r="L7" s="127"/>
      <c r="N7" s="95"/>
      <c r="O7" s="95"/>
    </row>
    <row r="8" ht="28" spans="1:15">
      <c r="A8" s="106"/>
      <c r="B8" s="111"/>
      <c r="C8" s="108" t="s">
        <v>29</v>
      </c>
      <c r="D8" s="106">
        <v>3</v>
      </c>
      <c r="E8" s="112" t="s">
        <v>30</v>
      </c>
      <c r="F8" s="108" t="s">
        <v>31</v>
      </c>
      <c r="G8" s="108" t="s">
        <v>32</v>
      </c>
      <c r="H8" s="108" t="s">
        <v>33</v>
      </c>
      <c r="I8" s="126">
        <f t="shared" si="0"/>
        <v>3</v>
      </c>
      <c r="J8" s="127">
        <v>0</v>
      </c>
      <c r="K8" s="127">
        <f t="shared" si="1"/>
        <v>3</v>
      </c>
      <c r="L8" s="127"/>
      <c r="N8" s="95"/>
      <c r="O8" s="95"/>
    </row>
    <row r="9" ht="33" customHeight="1" spans="1:15">
      <c r="A9" s="106"/>
      <c r="B9" s="106" t="s">
        <v>34</v>
      </c>
      <c r="C9" s="108" t="s">
        <v>35</v>
      </c>
      <c r="D9" s="106">
        <v>3</v>
      </c>
      <c r="E9" s="106" t="s">
        <v>36</v>
      </c>
      <c r="F9" s="108" t="s">
        <v>19</v>
      </c>
      <c r="G9" s="108" t="s">
        <v>37</v>
      </c>
      <c r="H9" s="108" t="s">
        <v>38</v>
      </c>
      <c r="I9" s="126">
        <f t="shared" si="0"/>
        <v>3</v>
      </c>
      <c r="J9" s="127">
        <v>0</v>
      </c>
      <c r="K9" s="127">
        <f t="shared" si="1"/>
        <v>3</v>
      </c>
      <c r="L9" s="127"/>
      <c r="N9" s="95"/>
      <c r="O9" s="95"/>
    </row>
    <row r="10" ht="36" customHeight="1" spans="1:15">
      <c r="A10" s="106"/>
      <c r="B10" s="106"/>
      <c r="C10" s="108" t="s">
        <v>39</v>
      </c>
      <c r="D10" s="106">
        <v>3</v>
      </c>
      <c r="E10" s="106" t="s">
        <v>40</v>
      </c>
      <c r="F10" s="108" t="s">
        <v>31</v>
      </c>
      <c r="G10" s="108" t="s">
        <v>32</v>
      </c>
      <c r="H10" s="108" t="s">
        <v>41</v>
      </c>
      <c r="I10" s="126">
        <f t="shared" si="0"/>
        <v>3</v>
      </c>
      <c r="J10" s="127">
        <v>0</v>
      </c>
      <c r="K10" s="127">
        <f t="shared" si="1"/>
        <v>3</v>
      </c>
      <c r="L10" s="127"/>
      <c r="N10" s="95"/>
      <c r="O10" s="95"/>
    </row>
    <row r="11" ht="76.25" customHeight="1" spans="1:15">
      <c r="A11" s="107" t="s">
        <v>42</v>
      </c>
      <c r="B11" s="106" t="s">
        <v>43</v>
      </c>
      <c r="C11" s="108" t="s">
        <v>44</v>
      </c>
      <c r="D11" s="106">
        <v>3</v>
      </c>
      <c r="E11" s="112" t="s">
        <v>45</v>
      </c>
      <c r="F11" s="108" t="s">
        <v>46</v>
      </c>
      <c r="G11" s="108" t="s">
        <v>47</v>
      </c>
      <c r="H11" s="108" t="s">
        <v>48</v>
      </c>
      <c r="I11" s="126">
        <f t="shared" si="0"/>
        <v>3</v>
      </c>
      <c r="J11" s="127"/>
      <c r="K11" s="127">
        <f t="shared" si="1"/>
        <v>3</v>
      </c>
      <c r="L11" s="127"/>
      <c r="N11" s="95"/>
      <c r="O11" s="95"/>
    </row>
    <row r="12" ht="78.75" customHeight="1" spans="1:15">
      <c r="A12" s="110"/>
      <c r="B12" s="106" t="s">
        <v>49</v>
      </c>
      <c r="C12" s="108" t="s">
        <v>50</v>
      </c>
      <c r="D12" s="106">
        <v>3</v>
      </c>
      <c r="E12" s="106" t="s">
        <v>45</v>
      </c>
      <c r="F12" s="108" t="s">
        <v>46</v>
      </c>
      <c r="G12" s="108" t="s">
        <v>51</v>
      </c>
      <c r="H12" s="108" t="s">
        <v>52</v>
      </c>
      <c r="I12" s="126">
        <f t="shared" si="0"/>
        <v>3</v>
      </c>
      <c r="J12" s="127">
        <v>3</v>
      </c>
      <c r="K12" s="127">
        <f t="shared" si="1"/>
        <v>0</v>
      </c>
      <c r="L12" s="127" t="s">
        <v>53</v>
      </c>
      <c r="N12" s="95"/>
      <c r="O12" s="95"/>
    </row>
    <row r="13" ht="178.5" customHeight="1" spans="1:24">
      <c r="A13" s="111"/>
      <c r="B13" s="106" t="s">
        <v>54</v>
      </c>
      <c r="C13" s="108" t="s">
        <v>55</v>
      </c>
      <c r="D13" s="106">
        <v>3</v>
      </c>
      <c r="E13" s="106" t="s">
        <v>56</v>
      </c>
      <c r="F13" s="108" t="s">
        <v>57</v>
      </c>
      <c r="G13" s="113" t="s">
        <v>58</v>
      </c>
      <c r="H13" s="108" t="s">
        <v>59</v>
      </c>
      <c r="I13" s="126">
        <f t="shared" si="0"/>
        <v>3</v>
      </c>
      <c r="J13" s="127">
        <v>0</v>
      </c>
      <c r="K13" s="127">
        <f t="shared" si="1"/>
        <v>3</v>
      </c>
      <c r="L13" s="127"/>
      <c r="N13" s="95"/>
      <c r="O13" s="95"/>
      <c r="X13" s="97">
        <f>13300*0.7</f>
        <v>9310</v>
      </c>
    </row>
    <row r="14" ht="86" customHeight="1" spans="1:15">
      <c r="A14" s="106" t="s">
        <v>60</v>
      </c>
      <c r="B14" s="107" t="s">
        <v>61</v>
      </c>
      <c r="C14" s="108" t="s">
        <v>62</v>
      </c>
      <c r="D14" s="106">
        <v>3</v>
      </c>
      <c r="E14" s="112">
        <v>1</v>
      </c>
      <c r="F14" s="108" t="s">
        <v>19</v>
      </c>
      <c r="G14" s="108" t="s">
        <v>63</v>
      </c>
      <c r="H14" s="108" t="s">
        <v>64</v>
      </c>
      <c r="I14" s="126" t="s">
        <v>65</v>
      </c>
      <c r="J14" s="127" t="s">
        <v>66</v>
      </c>
      <c r="K14" s="127" t="e">
        <f t="shared" si="1"/>
        <v>#VALUE!</v>
      </c>
      <c r="L14" s="127"/>
      <c r="N14" s="95"/>
      <c r="O14" s="95"/>
    </row>
    <row r="15" ht="86" customHeight="1" spans="1:15">
      <c r="A15" s="106"/>
      <c r="B15" s="110"/>
      <c r="C15" s="108" t="s">
        <v>67</v>
      </c>
      <c r="D15" s="106">
        <v>3</v>
      </c>
      <c r="E15" s="106" t="s">
        <v>45</v>
      </c>
      <c r="F15" s="108" t="s">
        <v>19</v>
      </c>
      <c r="G15" s="108" t="s">
        <v>68</v>
      </c>
      <c r="H15" s="108" t="s">
        <v>69</v>
      </c>
      <c r="I15" s="126" t="s">
        <v>70</v>
      </c>
      <c r="J15" s="127"/>
      <c r="K15" s="127"/>
      <c r="L15" s="127"/>
      <c r="N15" s="95"/>
      <c r="O15" s="95"/>
    </row>
    <row r="16" ht="86" customHeight="1" spans="1:15">
      <c r="A16" s="106"/>
      <c r="B16" s="110"/>
      <c r="C16" s="108" t="s">
        <v>71</v>
      </c>
      <c r="D16" s="106">
        <v>3</v>
      </c>
      <c r="E16" s="106" t="s">
        <v>72</v>
      </c>
      <c r="F16" s="108" t="s">
        <v>19</v>
      </c>
      <c r="G16" s="108" t="s">
        <v>73</v>
      </c>
      <c r="H16" s="108" t="s">
        <v>74</v>
      </c>
      <c r="I16" s="126"/>
      <c r="J16" s="127"/>
      <c r="K16" s="127"/>
      <c r="L16" s="127"/>
      <c r="N16" s="95"/>
      <c r="O16" s="95"/>
    </row>
    <row r="17" ht="86" customHeight="1" spans="1:15">
      <c r="A17" s="106"/>
      <c r="B17" s="110"/>
      <c r="C17" s="108" t="s">
        <v>75</v>
      </c>
      <c r="D17" s="106">
        <v>3</v>
      </c>
      <c r="E17" s="106" t="s">
        <v>76</v>
      </c>
      <c r="F17" s="108" t="s">
        <v>19</v>
      </c>
      <c r="G17" s="108" t="s">
        <v>77</v>
      </c>
      <c r="H17" s="108" t="s">
        <v>78</v>
      </c>
      <c r="I17" s="126"/>
      <c r="J17" s="127"/>
      <c r="K17" s="127"/>
      <c r="L17" s="127"/>
      <c r="N17" s="95"/>
      <c r="O17" s="95"/>
    </row>
    <row r="18" ht="86" customHeight="1" spans="1:15">
      <c r="A18" s="106"/>
      <c r="B18" s="110"/>
      <c r="C18" s="108" t="s">
        <v>79</v>
      </c>
      <c r="D18" s="106">
        <v>3</v>
      </c>
      <c r="E18" s="106" t="s">
        <v>40</v>
      </c>
      <c r="F18" s="108" t="s">
        <v>31</v>
      </c>
      <c r="G18" s="108" t="s">
        <v>80</v>
      </c>
      <c r="H18" s="108" t="s">
        <v>81</v>
      </c>
      <c r="I18" s="126"/>
      <c r="J18" s="127"/>
      <c r="K18" s="127"/>
      <c r="L18" s="127"/>
      <c r="N18" s="95"/>
      <c r="O18" s="95"/>
    </row>
    <row r="19" ht="86" customHeight="1" spans="1:15">
      <c r="A19" s="106"/>
      <c r="B19" s="110"/>
      <c r="C19" s="108" t="s">
        <v>82</v>
      </c>
      <c r="D19" s="106">
        <v>3</v>
      </c>
      <c r="E19" s="106" t="s">
        <v>83</v>
      </c>
      <c r="F19" s="108" t="s">
        <v>31</v>
      </c>
      <c r="G19" s="108" t="s">
        <v>80</v>
      </c>
      <c r="H19" s="108" t="s">
        <v>84</v>
      </c>
      <c r="I19" s="126"/>
      <c r="J19" s="127"/>
      <c r="K19" s="127"/>
      <c r="L19" s="127"/>
      <c r="N19" s="95"/>
      <c r="O19" s="95"/>
    </row>
    <row r="20" ht="86" customHeight="1" spans="1:15">
      <c r="A20" s="106"/>
      <c r="B20" s="110"/>
      <c r="C20" s="108" t="s">
        <v>85</v>
      </c>
      <c r="D20" s="106">
        <v>3</v>
      </c>
      <c r="E20" s="106" t="s">
        <v>76</v>
      </c>
      <c r="F20" s="108" t="s">
        <v>19</v>
      </c>
      <c r="G20" s="108" t="s">
        <v>77</v>
      </c>
      <c r="H20" s="108" t="s">
        <v>86</v>
      </c>
      <c r="I20" s="126"/>
      <c r="J20" s="127"/>
      <c r="K20" s="127"/>
      <c r="L20" s="127"/>
      <c r="N20" s="95"/>
      <c r="O20" s="95"/>
    </row>
    <row r="21" ht="86" customHeight="1" spans="1:15">
      <c r="A21" s="106"/>
      <c r="B21" s="110"/>
      <c r="C21" s="108" t="s">
        <v>87</v>
      </c>
      <c r="D21" s="106">
        <v>3</v>
      </c>
      <c r="E21" s="106" t="s">
        <v>36</v>
      </c>
      <c r="F21" s="108" t="s">
        <v>19</v>
      </c>
      <c r="G21" s="108" t="s">
        <v>88</v>
      </c>
      <c r="H21" s="108" t="s">
        <v>65</v>
      </c>
      <c r="I21" s="126"/>
      <c r="J21" s="127"/>
      <c r="K21" s="127"/>
      <c r="L21" s="127"/>
      <c r="N21" s="95"/>
      <c r="O21" s="95"/>
    </row>
    <row r="22" ht="64.7" customHeight="1" spans="1:15">
      <c r="A22" s="106"/>
      <c r="B22" s="111"/>
      <c r="C22" s="108" t="s">
        <v>89</v>
      </c>
      <c r="D22" s="106">
        <v>3</v>
      </c>
      <c r="E22" s="106" t="s">
        <v>72</v>
      </c>
      <c r="F22" s="108" t="s">
        <v>19</v>
      </c>
      <c r="G22" s="108" t="s">
        <v>90</v>
      </c>
      <c r="H22" s="108" t="s">
        <v>91</v>
      </c>
      <c r="I22" s="126">
        <f t="shared" ref="I22:I30" si="2">D22</f>
        <v>3</v>
      </c>
      <c r="J22" s="127" t="s">
        <v>66</v>
      </c>
      <c r="K22" s="127" t="e">
        <f>I22-J22</f>
        <v>#VALUE!</v>
      </c>
      <c r="L22" s="127"/>
      <c r="N22" s="95"/>
      <c r="O22" s="95"/>
    </row>
    <row r="23" ht="79.05" customHeight="1" spans="1:15">
      <c r="A23" s="106"/>
      <c r="B23" s="107" t="s">
        <v>92</v>
      </c>
      <c r="C23" s="108" t="s">
        <v>93</v>
      </c>
      <c r="D23" s="106">
        <v>3</v>
      </c>
      <c r="E23" s="106" t="s">
        <v>94</v>
      </c>
      <c r="F23" s="108" t="s">
        <v>46</v>
      </c>
      <c r="G23" s="108" t="s">
        <v>95</v>
      </c>
      <c r="H23" s="108" t="s">
        <v>96</v>
      </c>
      <c r="I23" s="126">
        <f t="shared" si="2"/>
        <v>3</v>
      </c>
      <c r="J23" s="127" t="s">
        <v>66</v>
      </c>
      <c r="K23" s="127" t="e">
        <f>I23-J23</f>
        <v>#VALUE!</v>
      </c>
      <c r="L23" s="127"/>
      <c r="N23" s="95"/>
      <c r="O23" s="95"/>
    </row>
    <row r="24" ht="59" customHeight="1" spans="1:15">
      <c r="A24" s="106"/>
      <c r="B24" s="111"/>
      <c r="C24" s="108" t="s">
        <v>97</v>
      </c>
      <c r="D24" s="106">
        <v>3</v>
      </c>
      <c r="E24" s="106" t="s">
        <v>98</v>
      </c>
      <c r="F24" s="108" t="s">
        <v>19</v>
      </c>
      <c r="G24" s="108" t="s">
        <v>99</v>
      </c>
      <c r="H24" s="108" t="s">
        <v>100</v>
      </c>
      <c r="I24" s="126">
        <f t="shared" si="2"/>
        <v>3</v>
      </c>
      <c r="J24" s="127">
        <v>0</v>
      </c>
      <c r="K24" s="127">
        <f>I24-J24</f>
        <v>3</v>
      </c>
      <c r="L24" s="127"/>
      <c r="N24" s="95"/>
      <c r="O24" s="95"/>
    </row>
    <row r="25" ht="48.4" customHeight="1" spans="1:15">
      <c r="A25" s="106"/>
      <c r="B25" s="107" t="s">
        <v>101</v>
      </c>
      <c r="C25" s="114" t="s">
        <v>102</v>
      </c>
      <c r="D25" s="107">
        <v>4</v>
      </c>
      <c r="E25" s="106" t="s">
        <v>103</v>
      </c>
      <c r="F25" s="108" t="s">
        <v>19</v>
      </c>
      <c r="G25" s="108" t="s">
        <v>77</v>
      </c>
      <c r="H25" s="114" t="s">
        <v>104</v>
      </c>
      <c r="I25" s="126">
        <f t="shared" si="2"/>
        <v>4</v>
      </c>
      <c r="J25" s="127">
        <v>1</v>
      </c>
      <c r="K25" s="127">
        <f>I25-J25</f>
        <v>3</v>
      </c>
      <c r="L25" s="127" t="s">
        <v>105</v>
      </c>
      <c r="M25" s="97" t="s">
        <v>106</v>
      </c>
      <c r="N25" s="95"/>
      <c r="O25" s="95"/>
    </row>
    <row r="26" ht="60.95" customHeight="1" spans="1:15">
      <c r="A26" s="115" t="s">
        <v>107</v>
      </c>
      <c r="B26" s="116" t="s">
        <v>108</v>
      </c>
      <c r="C26" s="116" t="s">
        <v>109</v>
      </c>
      <c r="D26" s="116">
        <v>4</v>
      </c>
      <c r="E26" s="117">
        <v>1</v>
      </c>
      <c r="F26" s="107" t="s">
        <v>110</v>
      </c>
      <c r="G26" s="113" t="s">
        <v>111</v>
      </c>
      <c r="H26" s="118" t="s">
        <v>112</v>
      </c>
      <c r="I26" s="128">
        <f t="shared" si="2"/>
        <v>4</v>
      </c>
      <c r="J26" s="106"/>
      <c r="K26" s="127">
        <f>I26-J26</f>
        <v>4</v>
      </c>
      <c r="L26" s="106"/>
      <c r="N26" s="95"/>
      <c r="O26" s="95"/>
    </row>
    <row r="27" ht="52" customHeight="1" spans="1:15">
      <c r="A27" s="119"/>
      <c r="B27" s="116" t="s">
        <v>113</v>
      </c>
      <c r="C27" s="116" t="s">
        <v>114</v>
      </c>
      <c r="D27" s="116">
        <v>4</v>
      </c>
      <c r="E27" s="120"/>
      <c r="F27" s="111"/>
      <c r="G27" s="113" t="s">
        <v>115</v>
      </c>
      <c r="H27" s="118" t="s">
        <v>116</v>
      </c>
      <c r="I27" s="128">
        <f t="shared" si="2"/>
        <v>4</v>
      </c>
      <c r="J27" s="106"/>
      <c r="K27" s="127"/>
      <c r="L27" s="106"/>
      <c r="N27" s="95"/>
      <c r="O27" s="95"/>
    </row>
    <row r="28" ht="42" spans="1:15">
      <c r="A28" s="107" t="s">
        <v>117</v>
      </c>
      <c r="B28" s="110" t="s">
        <v>118</v>
      </c>
      <c r="C28" s="109" t="s">
        <v>119</v>
      </c>
      <c r="D28" s="111">
        <v>4</v>
      </c>
      <c r="E28" s="112">
        <v>1</v>
      </c>
      <c r="F28" s="108" t="s">
        <v>120</v>
      </c>
      <c r="G28" s="108" t="s">
        <v>121</v>
      </c>
      <c r="H28" s="109" t="s">
        <v>122</v>
      </c>
      <c r="I28" s="106">
        <f t="shared" si="2"/>
        <v>4</v>
      </c>
      <c r="J28" s="106">
        <v>1.33</v>
      </c>
      <c r="K28" s="127">
        <f t="shared" ref="K28:K30" si="3">I28-J28</f>
        <v>2.67</v>
      </c>
      <c r="L28" s="106" t="s">
        <v>123</v>
      </c>
      <c r="N28" s="95"/>
      <c r="O28" s="95"/>
    </row>
    <row r="29" ht="34.15" customHeight="1" spans="1:15">
      <c r="A29" s="110"/>
      <c r="B29" s="106" t="s">
        <v>124</v>
      </c>
      <c r="C29" s="108" t="s">
        <v>125</v>
      </c>
      <c r="D29" s="106">
        <v>4</v>
      </c>
      <c r="E29" s="112">
        <v>1</v>
      </c>
      <c r="F29" s="108" t="s">
        <v>120</v>
      </c>
      <c r="G29" s="108" t="s">
        <v>126</v>
      </c>
      <c r="H29" s="108" t="s">
        <v>127</v>
      </c>
      <c r="I29" s="126">
        <f t="shared" si="2"/>
        <v>4</v>
      </c>
      <c r="J29" s="127">
        <v>1</v>
      </c>
      <c r="K29" s="127">
        <f t="shared" si="3"/>
        <v>3</v>
      </c>
      <c r="L29" s="127"/>
      <c r="N29" s="95"/>
      <c r="O29" s="95"/>
    </row>
    <row r="30" ht="38" customHeight="1" spans="1:15">
      <c r="A30" s="110"/>
      <c r="B30" s="106" t="s">
        <v>128</v>
      </c>
      <c r="C30" s="114" t="s">
        <v>129</v>
      </c>
      <c r="D30" s="107">
        <v>5</v>
      </c>
      <c r="E30" s="121">
        <v>1</v>
      </c>
      <c r="F30" s="114" t="s">
        <v>120</v>
      </c>
      <c r="G30" s="108" t="s">
        <v>130</v>
      </c>
      <c r="H30" s="114" t="s">
        <v>131</v>
      </c>
      <c r="I30" s="129">
        <f t="shared" si="2"/>
        <v>5</v>
      </c>
      <c r="J30" s="129"/>
      <c r="K30" s="129">
        <f t="shared" si="3"/>
        <v>5</v>
      </c>
      <c r="L30" s="129"/>
      <c r="N30" s="95">
        <f>100/116</f>
        <v>0.862068965517241</v>
      </c>
      <c r="O30" s="95"/>
    </row>
    <row r="31" ht="42" spans="1:15">
      <c r="A31" s="110"/>
      <c r="B31" s="106"/>
      <c r="C31" s="109"/>
      <c r="D31" s="111"/>
      <c r="E31" s="122"/>
      <c r="F31" s="109"/>
      <c r="G31" s="108" t="s">
        <v>132</v>
      </c>
      <c r="H31" s="109"/>
      <c r="I31" s="130"/>
      <c r="J31" s="130"/>
      <c r="K31" s="130"/>
      <c r="L31" s="130"/>
      <c r="N31" s="95"/>
      <c r="O31" s="95"/>
    </row>
    <row r="32" ht="154" spans="1:15">
      <c r="A32" s="110"/>
      <c r="B32" s="106"/>
      <c r="C32" s="108" t="s">
        <v>133</v>
      </c>
      <c r="D32" s="106">
        <v>5</v>
      </c>
      <c r="E32" s="106" t="s">
        <v>94</v>
      </c>
      <c r="F32" s="108" t="s">
        <v>46</v>
      </c>
      <c r="G32" s="108" t="s">
        <v>134</v>
      </c>
      <c r="H32" s="108" t="s">
        <v>135</v>
      </c>
      <c r="I32" s="126">
        <f>D32</f>
        <v>5</v>
      </c>
      <c r="J32" s="127"/>
      <c r="K32" s="127">
        <f>I32-J32</f>
        <v>5</v>
      </c>
      <c r="L32" s="127"/>
      <c r="N32" s="95"/>
      <c r="O32" s="95"/>
    </row>
    <row r="33" ht="102" customHeight="1" spans="1:15">
      <c r="A33" s="111"/>
      <c r="B33" s="106" t="s">
        <v>136</v>
      </c>
      <c r="C33" s="108" t="s">
        <v>137</v>
      </c>
      <c r="D33" s="106">
        <v>10</v>
      </c>
      <c r="E33" s="112">
        <v>0.9</v>
      </c>
      <c r="F33" s="108" t="s">
        <v>46</v>
      </c>
      <c r="G33" s="108" t="s">
        <v>138</v>
      </c>
      <c r="H33" s="108" t="s">
        <v>139</v>
      </c>
      <c r="I33" s="126">
        <f>D33</f>
        <v>10</v>
      </c>
      <c r="J33" s="127"/>
      <c r="K33" s="127">
        <f>I33-J33</f>
        <v>10</v>
      </c>
      <c r="L33" s="127"/>
      <c r="N33" s="95"/>
      <c r="O33" s="95"/>
    </row>
    <row r="34" ht="24" customHeight="1" spans="1:15">
      <c r="A34" s="100" t="s">
        <v>140</v>
      </c>
      <c r="B34" s="100"/>
      <c r="C34" s="123"/>
      <c r="D34" s="100">
        <f>SUM(D5:D33)</f>
        <v>100</v>
      </c>
      <c r="E34" s="100"/>
      <c r="F34" s="100"/>
      <c r="G34" s="100"/>
      <c r="H34" s="100"/>
      <c r="I34" s="100">
        <f>SUM(I5:I33)</f>
        <v>76</v>
      </c>
      <c r="J34" s="100">
        <f>SUM(J5:J33)</f>
        <v>9.33</v>
      </c>
      <c r="K34" s="100" t="e">
        <f>SUM(K5:K33)</f>
        <v>#VALUE!</v>
      </c>
      <c r="L34" s="100"/>
      <c r="N34" s="95"/>
      <c r="O34" s="95"/>
    </row>
    <row r="40" spans="7:8">
      <c r="G40" s="96">
        <v>1</v>
      </c>
      <c r="H40" s="96">
        <v>59</v>
      </c>
    </row>
    <row r="42" spans="7:8">
      <c r="G42" s="96">
        <v>0.8</v>
      </c>
      <c r="H42" s="96">
        <v>42</v>
      </c>
    </row>
    <row r="43" spans="7:8">
      <c r="G43" s="96">
        <v>0.6</v>
      </c>
      <c r="H43" s="96">
        <v>15</v>
      </c>
    </row>
  </sheetData>
  <sheetProtection formatCells="0" insertHyperlinks="0" autoFilter="0"/>
  <mergeCells count="38">
    <mergeCell ref="A2:H2"/>
    <mergeCell ref="F3:G3"/>
    <mergeCell ref="S4:U4"/>
    <mergeCell ref="A34:C34"/>
    <mergeCell ref="A3:A4"/>
    <mergeCell ref="A5:A10"/>
    <mergeCell ref="A11:A13"/>
    <mergeCell ref="A14:A25"/>
    <mergeCell ref="A26:A27"/>
    <mergeCell ref="A28:A33"/>
    <mergeCell ref="B3:B4"/>
    <mergeCell ref="B5:B8"/>
    <mergeCell ref="B9:B10"/>
    <mergeCell ref="B14:B22"/>
    <mergeCell ref="B23:B24"/>
    <mergeCell ref="B30:B32"/>
    <mergeCell ref="C3:C4"/>
    <mergeCell ref="C30:C31"/>
    <mergeCell ref="D3:D4"/>
    <mergeCell ref="D30:D31"/>
    <mergeCell ref="E3:E4"/>
    <mergeCell ref="E26:E27"/>
    <mergeCell ref="E30:E31"/>
    <mergeCell ref="F26:F27"/>
    <mergeCell ref="F30:F31"/>
    <mergeCell ref="H3:H4"/>
    <mergeCell ref="H30:H31"/>
    <mergeCell ref="I3:I4"/>
    <mergeCell ref="I26:I27"/>
    <mergeCell ref="I30:I31"/>
    <mergeCell ref="J3:J4"/>
    <mergeCell ref="J26:J27"/>
    <mergeCell ref="J30:J31"/>
    <mergeCell ref="K3:K4"/>
    <mergeCell ref="K30:K31"/>
    <mergeCell ref="L3:L4"/>
    <mergeCell ref="L26:L27"/>
    <mergeCell ref="L30:L31"/>
  </mergeCells>
  <pageMargins left="0.700694444444445" right="0.700694444444445" top="0.751388888888889" bottom="0.751388888888889" header="0.298611111111111" footer="0.298611111111111"/>
  <pageSetup paperSize="9" scale="59"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76"/>
  <sheetViews>
    <sheetView tabSelected="1" view="pageBreakPreview" zoomScale="70" zoomScaleNormal="70" topLeftCell="A32" workbookViewId="0">
      <selection activeCell="G1" sqref="G$1:H$1048576"/>
    </sheetView>
  </sheetViews>
  <sheetFormatPr defaultColWidth="9" defaultRowHeight="14.5"/>
  <cols>
    <col min="1" max="1" width="10.3363636363636" style="18" customWidth="1"/>
    <col min="2" max="2" width="10.2727272727273" style="18" customWidth="1"/>
    <col min="3" max="3" width="15" style="19" customWidth="1"/>
    <col min="4" max="5" width="9" style="18"/>
    <col min="6" max="6" width="12.4636363636364" style="19" customWidth="1"/>
    <col min="7" max="7" width="32" style="20" customWidth="1"/>
    <col min="8" max="8" width="50" style="20" customWidth="1"/>
    <col min="9" max="9" width="10.3363636363636" style="21"/>
    <col min="10" max="10" width="12.2" style="21" customWidth="1"/>
    <col min="11" max="11" width="32.1272727272727" style="21" customWidth="1"/>
    <col min="12" max="12" width="10.2727272727273" style="21"/>
    <col min="13" max="13" width="9" style="21"/>
    <col min="14" max="14" width="9" style="22"/>
    <col min="15" max="15" width="9" style="21"/>
    <col min="16" max="16" width="14" style="21"/>
    <col min="17" max="17" width="9" style="21"/>
    <col min="18" max="18" width="14" style="21"/>
    <col min="19" max="19" width="9" style="21"/>
    <col min="20" max="20" width="12.6" style="21"/>
    <col min="21" max="16384" width="9" style="21"/>
  </cols>
  <sheetData>
    <row r="1" ht="16.05" customHeight="1" spans="1:1">
      <c r="A1" s="23" t="s">
        <v>141</v>
      </c>
    </row>
    <row r="2" ht="36" customHeight="1" spans="1:11">
      <c r="A2" s="24" t="s">
        <v>142</v>
      </c>
      <c r="B2" s="24"/>
      <c r="C2" s="24"/>
      <c r="D2" s="24"/>
      <c r="E2" s="24"/>
      <c r="F2" s="24"/>
      <c r="G2" s="25"/>
      <c r="H2" s="25"/>
      <c r="I2" s="24"/>
      <c r="J2" s="24"/>
      <c r="K2" s="24"/>
    </row>
    <row r="3" s="18" customFormat="1" ht="38.25" customHeight="1" spans="1:14">
      <c r="A3" s="26" t="s">
        <v>143</v>
      </c>
      <c r="B3" s="26" t="s">
        <v>144</v>
      </c>
      <c r="C3" s="26" t="s">
        <v>145</v>
      </c>
      <c r="D3" s="26" t="s">
        <v>146</v>
      </c>
      <c r="E3" s="26" t="s">
        <v>147</v>
      </c>
      <c r="F3" s="26" t="s">
        <v>148</v>
      </c>
      <c r="G3" s="27"/>
      <c r="H3" s="28" t="s">
        <v>8</v>
      </c>
      <c r="I3" s="26" t="s">
        <v>149</v>
      </c>
      <c r="J3" s="26" t="s">
        <v>150</v>
      </c>
      <c r="K3" s="26" t="s">
        <v>151</v>
      </c>
      <c r="N3" s="73"/>
    </row>
    <row r="4" s="18" customFormat="1" ht="38.25" customHeight="1" spans="1:16">
      <c r="A4" s="26"/>
      <c r="B4" s="26"/>
      <c r="C4" s="26"/>
      <c r="D4" s="26"/>
      <c r="E4" s="26"/>
      <c r="F4" s="26" t="s">
        <v>152</v>
      </c>
      <c r="G4" s="27" t="s">
        <v>14</v>
      </c>
      <c r="H4" s="28"/>
      <c r="I4" s="26"/>
      <c r="J4" s="26"/>
      <c r="K4" s="26"/>
      <c r="N4" s="74"/>
      <c r="O4" s="74"/>
      <c r="P4" s="74"/>
    </row>
    <row r="5" ht="151.05" customHeight="1" spans="1:15">
      <c r="A5" s="29" t="s">
        <v>153</v>
      </c>
      <c r="B5" s="30" t="str">
        <f>体系表!B5</f>
        <v>科学性
（12分）</v>
      </c>
      <c r="C5" s="31" t="s">
        <v>154</v>
      </c>
      <c r="D5" s="32">
        <v>3</v>
      </c>
      <c r="E5" s="32" t="s">
        <v>155</v>
      </c>
      <c r="F5" s="31" t="s">
        <v>156</v>
      </c>
      <c r="G5" s="33" t="str">
        <f>体系表!G5</f>
        <v>发现一处不匹配或不一致的扣25%权重分。</v>
      </c>
      <c r="H5" s="33" t="str">
        <f>体系表!H5</f>
        <v>①政策制定有明确的总体目标及年度绩效目标，目标细化量化；②政策目标符合国家、省、市（州）相关政策的要求和发展目标；③政策目标符合相关政策文件要求，与当局的规划相一致；④政策目标与当局的职能职责、部门规划密切相关。</v>
      </c>
      <c r="I5" s="75">
        <v>1.5</v>
      </c>
      <c r="J5" s="75">
        <f t="shared" ref="J5:J30" si="0">D5-I5</f>
        <v>1.5</v>
      </c>
      <c r="K5" s="76" t="s">
        <v>157</v>
      </c>
      <c r="N5" s="77"/>
      <c r="O5" s="78"/>
    </row>
    <row r="6" ht="43.5" spans="1:11">
      <c r="A6" s="32"/>
      <c r="B6" s="34"/>
      <c r="C6" s="31" t="s">
        <v>158</v>
      </c>
      <c r="D6" s="32">
        <v>3</v>
      </c>
      <c r="E6" s="32" t="s">
        <v>159</v>
      </c>
      <c r="F6" s="31" t="s">
        <v>156</v>
      </c>
      <c r="G6" s="33" t="str">
        <f>体系表!G6</f>
        <v>发现一处不匹配或不一致的扣1/2权重分。</v>
      </c>
      <c r="H6" s="33" t="str">
        <f>体系表!H6</f>
        <v>①政策内容明确完整，有明确的支持对象、范围以及支持标准；②政策有完备的实施细则，责任主体明确，职责分工清晰。</v>
      </c>
      <c r="I6" s="75"/>
      <c r="J6" s="75">
        <f t="shared" si="0"/>
        <v>3</v>
      </c>
      <c r="K6" s="79"/>
    </row>
    <row r="7" ht="43.5" spans="1:11">
      <c r="A7" s="32"/>
      <c r="B7" s="34"/>
      <c r="C7" s="31" t="s">
        <v>160</v>
      </c>
      <c r="D7" s="32">
        <v>3</v>
      </c>
      <c r="E7" s="32" t="s">
        <v>161</v>
      </c>
      <c r="F7" s="31" t="s">
        <v>156</v>
      </c>
      <c r="G7" s="35" t="str">
        <f>体系表!G7</f>
        <v>发现一处不匹配或不一致的扣1/2权重分。</v>
      </c>
      <c r="H7" s="35" t="str">
        <f>体系表!H7</f>
        <v>①政策内容不存在明显的缺陷、缺失，各项工作重点协调配合，保障措施完整；②与其他政策未发生冲突，也无重合内容。</v>
      </c>
      <c r="I7" s="75"/>
      <c r="J7" s="75">
        <f t="shared" si="0"/>
        <v>3</v>
      </c>
      <c r="K7" s="79"/>
    </row>
    <row r="8" ht="35.75" customHeight="1" spans="1:11">
      <c r="A8" s="32"/>
      <c r="B8" s="36"/>
      <c r="C8" s="31" t="s">
        <v>162</v>
      </c>
      <c r="D8" s="32">
        <v>3</v>
      </c>
      <c r="E8" s="37" t="s">
        <v>163</v>
      </c>
      <c r="F8" s="38" t="s">
        <v>164</v>
      </c>
      <c r="G8" s="35" t="str">
        <f>体系表!G8</f>
        <v>符合评分标准得满分，否则不得分。</v>
      </c>
      <c r="H8" s="35" t="str">
        <f>体系表!H8</f>
        <v>政策实施范围覆盖泸定县既定符合标准人群（区域），无缺漏区域</v>
      </c>
      <c r="I8" s="75"/>
      <c r="J8" s="75">
        <f t="shared" si="0"/>
        <v>3</v>
      </c>
      <c r="K8" s="79"/>
    </row>
    <row r="9" ht="33" customHeight="1" spans="1:11">
      <c r="A9" s="32"/>
      <c r="B9" s="29" t="s">
        <v>165</v>
      </c>
      <c r="C9" s="31" t="s">
        <v>166</v>
      </c>
      <c r="D9" s="32">
        <v>3</v>
      </c>
      <c r="E9" s="32" t="s">
        <v>167</v>
      </c>
      <c r="F9" s="31" t="s">
        <v>156</v>
      </c>
      <c r="G9" s="33" t="str">
        <f>体系表!G9</f>
        <v>发现一处不匹配或不一致的扣50%权重分</v>
      </c>
      <c r="H9" s="33" t="str">
        <f>体系表!H9</f>
        <v>①政策内容有明确的补助标准；②制定有明确的补助拨付标准。</v>
      </c>
      <c r="I9" s="75"/>
      <c r="J9" s="75">
        <f t="shared" si="0"/>
        <v>3</v>
      </c>
      <c r="K9" s="79"/>
    </row>
    <row r="10" ht="36" customHeight="1" spans="1:11">
      <c r="A10" s="32"/>
      <c r="B10" s="32"/>
      <c r="C10" s="31" t="s">
        <v>168</v>
      </c>
      <c r="D10" s="32">
        <v>3</v>
      </c>
      <c r="E10" s="32" t="s">
        <v>169</v>
      </c>
      <c r="F10" s="31" t="s">
        <v>170</v>
      </c>
      <c r="G10" s="33" t="str">
        <f>体系表!G10</f>
        <v>符合评分标准得满分，否则不得分。</v>
      </c>
      <c r="H10" s="33" t="str">
        <f>体系表!H10</f>
        <v>政策补助标准按照目前泸定县计划生育家庭奖励扶助政策开展情况等设立，标准合理，设定依据充分。</v>
      </c>
      <c r="I10" s="75"/>
      <c r="J10" s="75">
        <f t="shared" si="0"/>
        <v>3</v>
      </c>
      <c r="K10" s="79"/>
    </row>
    <row r="11" ht="76.25" customHeight="1" spans="1:11">
      <c r="A11" s="30" t="s">
        <v>171</v>
      </c>
      <c r="B11" s="29" t="s">
        <v>172</v>
      </c>
      <c r="C11" s="38" t="s">
        <v>173</v>
      </c>
      <c r="D11" s="32">
        <v>3</v>
      </c>
      <c r="E11" s="37" t="s">
        <v>174</v>
      </c>
      <c r="F11" s="38" t="s">
        <v>175</v>
      </c>
      <c r="G11" s="35" t="str">
        <f>体系表!G11</f>
        <v>从政策的制定到决策同意实施时间在15天以内的得满分；15天-20天得75%的权重分；20天-25天得50%的权重分，25天-30天得25%的权重分；超过30天不得分。</v>
      </c>
      <c r="H11" s="35" t="str">
        <f>体系表!H11</f>
        <v>政策的制定、申请、决策是否高效的进行。</v>
      </c>
      <c r="I11" s="75"/>
      <c r="J11" s="75">
        <f t="shared" si="0"/>
        <v>3</v>
      </c>
      <c r="K11" s="76"/>
    </row>
    <row r="12" ht="129.75" customHeight="1" spans="1:14">
      <c r="A12" s="39"/>
      <c r="B12" s="29" t="s">
        <v>176</v>
      </c>
      <c r="C12" s="38" t="s">
        <v>177</v>
      </c>
      <c r="D12" s="32">
        <v>3</v>
      </c>
      <c r="E12" s="32" t="s">
        <v>178</v>
      </c>
      <c r="F12" s="38" t="s">
        <v>175</v>
      </c>
      <c r="G12" s="35" t="str">
        <f>体系表!G12</f>
        <v>从政策执行资金的申请到拨付时间在15天以内的得满分；15天-20天得75%的权重分；20天-25天得50%的权重分，25天-30天得25%的权重分；超过30天不得分。</v>
      </c>
      <c r="H12" s="35" t="str">
        <f>体系表!H12</f>
        <v>政策执行资金的申请、审批、拨付是否高效的进行。</v>
      </c>
      <c r="I12" s="75">
        <v>0.75</v>
      </c>
      <c r="J12" s="75">
        <f t="shared" si="0"/>
        <v>2.25</v>
      </c>
      <c r="K12" s="80"/>
      <c r="N12" s="22">
        <f>J12*0.25</f>
        <v>0.5625</v>
      </c>
    </row>
    <row r="13" ht="153" customHeight="1" spans="1:12">
      <c r="A13" s="40"/>
      <c r="B13" s="29" t="s">
        <v>179</v>
      </c>
      <c r="C13" s="38" t="s">
        <v>180</v>
      </c>
      <c r="D13" s="32">
        <v>3</v>
      </c>
      <c r="E13" s="29" t="s">
        <v>181</v>
      </c>
      <c r="F13" s="38" t="s">
        <v>175</v>
      </c>
      <c r="G13" s="41" t="str">
        <f>体系表!G13</f>
        <v>根据问卷调查结果进行分析。根据群众对实施后相比实施前的改善程度进行评分。家庭发展能力改善程度≥90%、90%&gt;家庭发展能力改善程度≥85%、85%&gt;家庭发展能力改善程度≥80%、80%&gt;家庭发展能力改善程度≥75%、75%&gt;家庭发展能力改善程度五个等级，分别得100%、75%、50%、25%、0%的权重分。</v>
      </c>
      <c r="H13" s="41" t="str">
        <f>体系表!H13</f>
        <v>政策的在实施的时间内实施后的效果与实施之前对比是否达到应该有的水平。</v>
      </c>
      <c r="I13" s="75"/>
      <c r="J13" s="75">
        <f t="shared" si="0"/>
        <v>3</v>
      </c>
      <c r="K13" s="80"/>
      <c r="L13" s="21">
        <f>82.86%*100%+6.43%*75%+2.86%*50%+2.14%*25%+5.71%*0%</f>
        <v>0.896475</v>
      </c>
    </row>
    <row r="14" ht="86" customHeight="1" spans="1:11">
      <c r="A14" s="29" t="s">
        <v>182</v>
      </c>
      <c r="B14" s="42" t="s">
        <v>183</v>
      </c>
      <c r="C14" s="43" t="s">
        <v>184</v>
      </c>
      <c r="D14" s="44">
        <v>3</v>
      </c>
      <c r="E14" s="45">
        <v>1</v>
      </c>
      <c r="F14" s="46" t="s">
        <v>185</v>
      </c>
      <c r="G14" s="47" t="str">
        <f>体系表!G14</f>
        <v>①②各占50%权重，一项不符扣除50%权重分。</v>
      </c>
      <c r="H14" s="47" t="str">
        <f>体系表!H14</f>
        <v>①政策执行过程中，对受益对象提交的资料均进行了档案管理，不存在实际受益对象与政策要求不符的情况；②不存在实际符合政策要求的对象审核未通过或未享受的情况。</v>
      </c>
      <c r="I14" s="81"/>
      <c r="J14" s="81">
        <f t="shared" si="0"/>
        <v>3</v>
      </c>
      <c r="K14" s="82"/>
    </row>
    <row r="15" ht="86" customHeight="1" spans="1:11">
      <c r="A15" s="29"/>
      <c r="B15" s="48"/>
      <c r="C15" s="43" t="s">
        <v>186</v>
      </c>
      <c r="D15" s="44">
        <v>3</v>
      </c>
      <c r="E15" s="44" t="s">
        <v>178</v>
      </c>
      <c r="F15" s="43" t="s">
        <v>156</v>
      </c>
      <c r="G15" s="47" t="str">
        <f>体系表!G15</f>
        <v>①②③④项各占1/4权重分，每有一项不符合，扣除相应的权重分。</v>
      </c>
      <c r="H15" s="49" t="str">
        <f>体系表!H15</f>
        <v>①政策实施单位制定有适用于本政策实施的监管及考核办法；②在政策执行过程中从申请、审核、发放等环节实施全过程监管；③定期检查与不定期抽查相结合开展。④制定有政策执行过程绩效考核实施细则并据此开展工作。</v>
      </c>
      <c r="I15" s="81">
        <f>ROUND(3/4*3,2)</f>
        <v>2.25</v>
      </c>
      <c r="J15" s="81">
        <f t="shared" si="0"/>
        <v>0.75</v>
      </c>
      <c r="K15" s="83" t="s">
        <v>187</v>
      </c>
    </row>
    <row r="16" ht="86" customHeight="1" spans="1:11">
      <c r="A16" s="29"/>
      <c r="B16" s="48"/>
      <c r="C16" s="43" t="s">
        <v>188</v>
      </c>
      <c r="D16" s="44">
        <v>3</v>
      </c>
      <c r="E16" s="44" t="s">
        <v>189</v>
      </c>
      <c r="F16" s="43" t="s">
        <v>156</v>
      </c>
      <c r="G16" s="47" t="str">
        <f>体系表!G16</f>
        <v>3项评分标准各占1/3权重分，每有一项不符合，扣除相应的权重分。</v>
      </c>
      <c r="H16" s="49" t="str">
        <f>体系表!H16</f>
        <v>①政策制定及实施单位具备完善的档案管理相关制度，用于政策资料归档；②相关责任部门根据相关制度要求对提交的符合政策要求的材料进行了资料归档工作；③相关资料档案完备，分类规范，存放环境符合相关安全规定。</v>
      </c>
      <c r="I16" s="81">
        <v>1</v>
      </c>
      <c r="J16" s="81">
        <f t="shared" si="0"/>
        <v>2</v>
      </c>
      <c r="K16" s="84" t="s">
        <v>190</v>
      </c>
    </row>
    <row r="17" ht="105" customHeight="1" spans="1:11">
      <c r="A17" s="29"/>
      <c r="B17" s="48"/>
      <c r="C17" s="43" t="s">
        <v>191</v>
      </c>
      <c r="D17" s="44">
        <v>3</v>
      </c>
      <c r="E17" s="44" t="s">
        <v>192</v>
      </c>
      <c r="F17" s="43" t="s">
        <v>156</v>
      </c>
      <c r="G17" s="47" t="str">
        <f>体系表!G17</f>
        <v>2项评分标准各占1/2权重分，每有一项不符合，扣除相应的权重分。</v>
      </c>
      <c r="H17" s="49" t="str">
        <f>体系表!H17</f>
        <v>①结合国家、四川省、甘孜州关于农村计划生育家庭扶助项目政策背景变化情况，及时对政策实施范围、标准等内容进行调整或完善；②根据每年政策实施结果，归纳总结政策实施的经验、不足，形成政策实施经验积累，并以此为参考，对政策相关内容、配套管理机制等进行了调整和完善。</v>
      </c>
      <c r="I17" s="81">
        <v>1</v>
      </c>
      <c r="J17" s="81">
        <f t="shared" si="0"/>
        <v>2</v>
      </c>
      <c r="K17" s="46" t="s">
        <v>193</v>
      </c>
    </row>
    <row r="18" ht="86" customHeight="1" spans="1:11">
      <c r="A18" s="29"/>
      <c r="B18" s="48"/>
      <c r="C18" s="43" t="s">
        <v>194</v>
      </c>
      <c r="D18" s="44">
        <v>3</v>
      </c>
      <c r="E18" s="44" t="s">
        <v>169</v>
      </c>
      <c r="F18" s="43" t="s">
        <v>170</v>
      </c>
      <c r="G18" s="47" t="str">
        <f>体系表!G18</f>
        <v>符合评分标准得满分，否则不得分</v>
      </c>
      <c r="H18" s="49" t="str">
        <f>体系表!H18</f>
        <v>政策调整方向与相关支撑性资料所展现的方向一致，且调整理由合理可行。</v>
      </c>
      <c r="I18" s="81"/>
      <c r="J18" s="81">
        <f t="shared" si="0"/>
        <v>3</v>
      </c>
      <c r="K18" s="82"/>
    </row>
    <row r="19" ht="86" customHeight="1" spans="1:11">
      <c r="A19" s="29"/>
      <c r="B19" s="48"/>
      <c r="C19" s="43" t="s">
        <v>195</v>
      </c>
      <c r="D19" s="44">
        <v>3</v>
      </c>
      <c r="E19" s="44" t="s">
        <v>196</v>
      </c>
      <c r="F19" s="43" t="s">
        <v>170</v>
      </c>
      <c r="G19" s="47" t="str">
        <f>体系表!G19</f>
        <v>符合评分标准得满分，否则不得分</v>
      </c>
      <c r="H19" s="49" t="str">
        <f>体系表!H19</f>
        <v>政策方向调整是否在调整方向确定后及时完成。</v>
      </c>
      <c r="I19" s="81"/>
      <c r="J19" s="81">
        <f t="shared" si="0"/>
        <v>3</v>
      </c>
      <c r="K19" s="82"/>
    </row>
    <row r="20" ht="86" customHeight="1" spans="1:16">
      <c r="A20" s="29"/>
      <c r="B20" s="48"/>
      <c r="C20" s="43" t="s">
        <v>197</v>
      </c>
      <c r="D20" s="44">
        <v>3</v>
      </c>
      <c r="E20" s="44" t="s">
        <v>192</v>
      </c>
      <c r="F20" s="43" t="s">
        <v>156</v>
      </c>
      <c r="G20" s="47" t="str">
        <f>体系表!G20</f>
        <v>2项评分标准各占1/2权重分，每有一项不符合，扣除相应的权重分。</v>
      </c>
      <c r="H20" s="49" t="str">
        <f>体系表!H20</f>
        <v>①制定有投诉反馈的机制、建设有相关投诉渠道；②相关机制执行有效。</v>
      </c>
      <c r="I20" s="81"/>
      <c r="J20" s="81">
        <f t="shared" si="0"/>
        <v>3</v>
      </c>
      <c r="K20" s="82"/>
      <c r="P20" s="21">
        <f>34.75/37</f>
        <v>0.939189189189189</v>
      </c>
    </row>
    <row r="21" ht="86" customHeight="1" spans="1:11">
      <c r="A21" s="29"/>
      <c r="B21" s="48"/>
      <c r="C21" s="43" t="s">
        <v>198</v>
      </c>
      <c r="D21" s="44">
        <v>3</v>
      </c>
      <c r="E21" s="44" t="s">
        <v>167</v>
      </c>
      <c r="F21" s="43" t="s">
        <v>156</v>
      </c>
      <c r="G21" s="47" t="str">
        <f>体系表!G21</f>
        <v>三项各占1/4权重分，每有一项不符合，扣除相应的权重分。</v>
      </c>
      <c r="H21" s="49" t="str">
        <f>体系表!H21</f>
        <v>①不存在群众反映实施单位职能不清、权责不明的情况；②政策实施单位有具体的负责人，岗位职责明确；③政策具备明确的牵头实施单位；④实际实施过程中，各责任单位分工明确，做到各级部门均有对应责任人，职权对应。</v>
      </c>
      <c r="I21" s="81"/>
      <c r="J21" s="81">
        <f t="shared" si="0"/>
        <v>3</v>
      </c>
      <c r="K21" s="85"/>
    </row>
    <row r="22" ht="64.7" customHeight="1" spans="1:15">
      <c r="A22" s="32"/>
      <c r="B22" s="50"/>
      <c r="C22" s="43" t="s">
        <v>199</v>
      </c>
      <c r="D22" s="44">
        <v>3</v>
      </c>
      <c r="E22" s="44" t="s">
        <v>189</v>
      </c>
      <c r="F22" s="43" t="s">
        <v>156</v>
      </c>
      <c r="G22" s="47" t="str">
        <f>体系表!G22</f>
        <v>2项各占1/2权重分，每有一项不符合，扣除相应的权重分。</v>
      </c>
      <c r="H22" s="49" t="str">
        <f>体系表!H22</f>
        <v>①根据政策专项资金设立经费收支专账或者独立进行财务核算，补助经费专款专用；资金使用合理；报账程序规范，按规定结转项目结余；②审核流程与政策规定、实施细则等要求一致。</v>
      </c>
      <c r="I22" s="81"/>
      <c r="J22" s="81">
        <f t="shared" si="0"/>
        <v>3</v>
      </c>
      <c r="K22" s="83"/>
      <c r="O22" s="21">
        <f>37-4.5-0.75</f>
        <v>31.75</v>
      </c>
    </row>
    <row r="23" ht="91" customHeight="1" spans="1:12">
      <c r="A23" s="32"/>
      <c r="B23" s="42" t="s">
        <v>200</v>
      </c>
      <c r="C23" s="43" t="s">
        <v>201</v>
      </c>
      <c r="D23" s="44">
        <v>3</v>
      </c>
      <c r="E23" s="44" t="s">
        <v>202</v>
      </c>
      <c r="F23" s="43" t="s">
        <v>203</v>
      </c>
      <c r="G23" s="47" t="str">
        <f>体系表!G23</f>
        <v>根据问卷调研结果对需求度进行分层，按照需求度很高、需求度较高、需求度一般、需求度较低、无需求五个等级，分别得100%、75%、50%、25%、0%的权重分。</v>
      </c>
      <c r="H23" s="49" t="str">
        <f>体系表!H23</f>
        <v>考察政策覆盖区域内，符合政策要求的已受益对象对目前政策的了解情况及需求程度。</v>
      </c>
      <c r="I23" s="81">
        <f>3*0.25</f>
        <v>0.75</v>
      </c>
      <c r="J23" s="81">
        <f t="shared" si="0"/>
        <v>2.25</v>
      </c>
      <c r="K23" s="82" t="s">
        <v>204</v>
      </c>
      <c r="L23" s="21">
        <f>76.43%*100%+12.86%*75%+7.14%*50%+1.43%*25%+2.14%*0%</f>
        <v>0.900025</v>
      </c>
    </row>
    <row r="24" ht="59" customHeight="1" spans="1:11">
      <c r="A24" s="32"/>
      <c r="B24" s="50"/>
      <c r="C24" s="43" t="s">
        <v>205</v>
      </c>
      <c r="D24" s="44">
        <v>3</v>
      </c>
      <c r="E24" s="44" t="s">
        <v>206</v>
      </c>
      <c r="F24" s="46" t="s">
        <v>185</v>
      </c>
      <c r="G24" s="47" t="str">
        <f>体系表!G24</f>
        <v>①②各占50%权重，每有一项不满足，扣除50%权重分。</v>
      </c>
      <c r="H24" s="47" t="str">
        <f>体系表!H24</f>
        <v>①政策颁布至今，与国家、省、市政策调整同步一致；②无其他影响政策效果的客观条件存在。</v>
      </c>
      <c r="I24" s="81"/>
      <c r="J24" s="81">
        <f t="shared" si="0"/>
        <v>3</v>
      </c>
      <c r="K24" s="82"/>
    </row>
    <row r="25" ht="48.4" customHeight="1" spans="1:11">
      <c r="A25" s="32"/>
      <c r="B25" s="30" t="s">
        <v>207</v>
      </c>
      <c r="C25" s="51" t="s">
        <v>208</v>
      </c>
      <c r="D25" s="52">
        <v>4</v>
      </c>
      <c r="E25" s="29" t="s">
        <v>209</v>
      </c>
      <c r="F25" s="31" t="s">
        <v>156</v>
      </c>
      <c r="G25" s="35" t="str">
        <f>体系表!G25</f>
        <v>2项评分标准各占1/2权重分，每有一项不符合，扣除相应的权重分。</v>
      </c>
      <c r="H25" s="33" t="str">
        <f>体系表!H25</f>
        <v>①政策是否与相关部门同类政策或部门内部相关政策重复。②政策是否具有长期可实施性，不属于短时间、突发程度较高的政策。</v>
      </c>
      <c r="I25" s="75"/>
      <c r="J25" s="75">
        <f t="shared" si="0"/>
        <v>4</v>
      </c>
      <c r="K25" s="79"/>
    </row>
    <row r="26" ht="86" customHeight="1" spans="1:14">
      <c r="A26" s="53" t="s">
        <v>210</v>
      </c>
      <c r="B26" s="54" t="s">
        <v>211</v>
      </c>
      <c r="C26" s="54" t="s">
        <v>212</v>
      </c>
      <c r="D26" s="55">
        <v>4</v>
      </c>
      <c r="E26" s="56">
        <v>1</v>
      </c>
      <c r="F26" s="52" t="s">
        <v>213</v>
      </c>
      <c r="G26" s="41" t="str">
        <f>体系表!G26</f>
        <v>根据问卷调查结果进行分析。2项评分标准各占1/2权重分。①项不达标，扣除相应权重分；②项覆盖率100%，得满分，每降低1%，扣除5%的权重分。</v>
      </c>
      <c r="H26" s="57" t="str">
        <f>体系表!H26</f>
        <v>①利用公示栏、宣传栏、横幅、标语、电视、平面媒体等多种宣传方式中的两种及以上途径进行灵活多样的宣传；②宣传覆盖区域覆盖率达到100%。</v>
      </c>
      <c r="I26" s="75">
        <f>4*(4%*5)</f>
        <v>0.8</v>
      </c>
      <c r="J26" s="75">
        <f t="shared" si="0"/>
        <v>3.2</v>
      </c>
      <c r="K26" s="79" t="s">
        <v>214</v>
      </c>
      <c r="N26" s="22">
        <f>4*5%*4</f>
        <v>0.8</v>
      </c>
    </row>
    <row r="27" ht="45" customHeight="1" spans="1:11">
      <c r="A27" s="58"/>
      <c r="B27" s="54" t="s">
        <v>215</v>
      </c>
      <c r="C27" s="54" t="s">
        <v>216</v>
      </c>
      <c r="D27" s="55">
        <v>4</v>
      </c>
      <c r="E27" s="59"/>
      <c r="F27" s="36"/>
      <c r="G27" s="41" t="str">
        <f>体系表!G27</f>
        <v>资格审查偏差率=资格审查出现误差人数/提交资格审查总人数*100%</v>
      </c>
      <c r="H27" s="41" t="str">
        <f>体系表!H27</f>
        <v>受益对象是否存在资格相同，但标准不一致的情况或存在偏向性。</v>
      </c>
      <c r="I27" s="75"/>
      <c r="J27" s="75">
        <f t="shared" si="0"/>
        <v>4</v>
      </c>
      <c r="K27" s="79"/>
    </row>
    <row r="28" ht="29" spans="1:11">
      <c r="A28" s="30" t="s">
        <v>217</v>
      </c>
      <c r="B28" s="39" t="s">
        <v>218</v>
      </c>
      <c r="C28" s="60" t="s">
        <v>219</v>
      </c>
      <c r="D28" s="36">
        <v>4</v>
      </c>
      <c r="E28" s="61">
        <v>1</v>
      </c>
      <c r="F28" s="31" t="s">
        <v>220</v>
      </c>
      <c r="G28" s="35" t="str">
        <f>体系表!G28</f>
        <v>指标得分=已使用资金/应使用资金*指标分值</v>
      </c>
      <c r="H28" s="33" t="str">
        <f>体系表!H28</f>
        <v>不存在应使用资金未使用或应使用未使用的情况，存在应付未付或应使用未使用的资金按照比率扣分。</v>
      </c>
      <c r="I28" s="75">
        <f>4-4*99.26%</f>
        <v>0.0295999999999998</v>
      </c>
      <c r="J28" s="75">
        <f t="shared" si="0"/>
        <v>3.9704</v>
      </c>
      <c r="K28" s="79" t="s">
        <v>221</v>
      </c>
    </row>
    <row r="29" ht="34.15" customHeight="1" spans="1:11">
      <c r="A29" s="39"/>
      <c r="B29" s="29" t="s">
        <v>222</v>
      </c>
      <c r="C29" s="31" t="s">
        <v>223</v>
      </c>
      <c r="D29" s="32">
        <v>4</v>
      </c>
      <c r="E29" s="61">
        <v>1</v>
      </c>
      <c r="F29" s="38" t="s">
        <v>224</v>
      </c>
      <c r="G29" s="35" t="str">
        <f>体系表!G29</f>
        <v>得分=已完成目标任务数/政策目标任务总数</v>
      </c>
      <c r="H29" s="35" t="str">
        <f>体系表!H29</f>
        <v>完成全年下达的计划生育家庭奖励补助政策目标任务。</v>
      </c>
      <c r="I29" s="75"/>
      <c r="J29" s="75">
        <f t="shared" si="0"/>
        <v>4</v>
      </c>
      <c r="K29" s="79"/>
    </row>
    <row r="30" ht="29" spans="1:14">
      <c r="A30" s="39"/>
      <c r="B30" s="29" t="s">
        <v>225</v>
      </c>
      <c r="C30" s="62" t="s">
        <v>226</v>
      </c>
      <c r="D30" s="52">
        <v>5</v>
      </c>
      <c r="E30" s="63">
        <v>1</v>
      </c>
      <c r="F30" s="62" t="s">
        <v>220</v>
      </c>
      <c r="G30" s="35" t="str">
        <f>体系表!G30</f>
        <v>达到80%得满分，每降低1%扣除20%权重分。</v>
      </c>
      <c r="H30" s="64" t="str">
        <f>体系表!H30</f>
        <v>抽查本地计划生育扶助受益对象均了解计划生育家庭补助政策，对政策服务内容等内容的知晓度达到80%以上。</v>
      </c>
      <c r="I30" s="86"/>
      <c r="J30" s="86">
        <f t="shared" si="0"/>
        <v>5</v>
      </c>
      <c r="K30" s="87"/>
      <c r="N30" s="22">
        <f>28-0.03-0.41-0.5</f>
        <v>27.06</v>
      </c>
    </row>
    <row r="31" ht="44.25" spans="1:11">
      <c r="A31" s="39"/>
      <c r="B31" s="32"/>
      <c r="C31" s="60"/>
      <c r="D31" s="36"/>
      <c r="E31" s="65"/>
      <c r="F31" s="60"/>
      <c r="G31" s="35" t="str">
        <f>体系表!G31</f>
        <v>内容知晓度=知晓农村计划生育家庭奖励补助政策内容的居民数/调查的居民总数*100%</v>
      </c>
      <c r="H31" s="66"/>
      <c r="I31" s="88"/>
      <c r="J31" s="88"/>
      <c r="K31" s="89"/>
    </row>
    <row r="32" ht="160.25" spans="1:18">
      <c r="A32" s="39"/>
      <c r="B32" s="32"/>
      <c r="C32" s="38" t="s">
        <v>227</v>
      </c>
      <c r="D32" s="32">
        <v>5</v>
      </c>
      <c r="E32" s="32" t="s">
        <v>202</v>
      </c>
      <c r="F32" s="31" t="s">
        <v>203</v>
      </c>
      <c r="G32" s="35" t="str">
        <f>体系表!G32</f>
        <v>根据问卷调研结果中群众反馈的农村计划生育家庭奖励扶助政策补偿进行评价，农村计划生育家庭奖励扶助政策补偿度≥90%、90%&gt;农村计划生育家庭奖励扶助政策补偿度≥85%、85%&gt;农村计划生育家庭奖励扶助政策补偿度≥80%、80%&gt;农村计划生育家庭奖励扶助政策补偿度≥75%、75%&gt;农村计划生育家庭奖励扶助政策补偿度五个等级，分别得100%、75%、50%、25%、0%的权重分。</v>
      </c>
      <c r="H32" s="35" t="str">
        <f>体系表!H32</f>
        <v>考察政策覆盖区域内，政策受益对象的农村计划生育家庭奖励扶助政策补偿程度的直观感受。</v>
      </c>
      <c r="I32" s="75">
        <f>5*0.25</f>
        <v>1.25</v>
      </c>
      <c r="J32" s="75">
        <f>D32-I32</f>
        <v>3.75</v>
      </c>
      <c r="K32" s="80" t="s">
        <v>228</v>
      </c>
      <c r="L32" s="21">
        <f>82.86%*100%+10.71%*75%+2.14%*50%+2.14%*25%+2.14%*0</f>
        <v>0.924975</v>
      </c>
      <c r="P32" s="90">
        <v>28</v>
      </c>
      <c r="Q32" s="90">
        <v>27.06</v>
      </c>
      <c r="R32" s="21">
        <f>Q32/P32</f>
        <v>0.966428571428571</v>
      </c>
    </row>
    <row r="33" ht="102" customHeight="1" spans="1:12">
      <c r="A33" s="40"/>
      <c r="B33" s="29" t="s">
        <v>229</v>
      </c>
      <c r="C33" s="31" t="s">
        <v>230</v>
      </c>
      <c r="D33" s="32">
        <v>10</v>
      </c>
      <c r="E33" s="61">
        <v>0.9</v>
      </c>
      <c r="F33" s="31" t="s">
        <v>203</v>
      </c>
      <c r="G33" s="35" t="str">
        <f>体系表!G33</f>
        <v>根据问卷调研结果进行分析。按照满意度程度≥90%、90%&gt;满意度程度≥85%满意、85%&gt;满意度程度≥80%、80%&gt;满意度程度≥75%、75%&gt;满意度程度五个等级，分别得100%、75%、50%、25%、0%的权重分。</v>
      </c>
      <c r="H33" s="33" t="str">
        <f>体系表!H33</f>
        <v>通过问卷调研，了解受益对象对政策各环节的满意度。</v>
      </c>
      <c r="I33" s="75">
        <f>D33*0.25</f>
        <v>2.5</v>
      </c>
      <c r="J33" s="75">
        <f>D33-I33</f>
        <v>7.5</v>
      </c>
      <c r="K33" s="80" t="s">
        <v>231</v>
      </c>
      <c r="L33" s="21">
        <f>83.57%*100%+8.57%*75%+3.57%*50%+0*25%+4.29%*0</f>
        <v>0.917825</v>
      </c>
    </row>
    <row r="34" ht="24" customHeight="1" spans="1:11">
      <c r="A34" s="26" t="s">
        <v>232</v>
      </c>
      <c r="B34" s="26"/>
      <c r="C34" s="67"/>
      <c r="D34" s="26">
        <f>SUM(D5:D33)</f>
        <v>100</v>
      </c>
      <c r="E34" s="26"/>
      <c r="F34" s="26"/>
      <c r="G34" s="68"/>
      <c r="H34" s="69"/>
      <c r="I34" s="91"/>
      <c r="J34" s="91">
        <f>SUM(J5:J33)</f>
        <v>88.1704</v>
      </c>
      <c r="K34" s="79"/>
    </row>
    <row r="35" spans="7:7">
      <c r="G35" s="70"/>
    </row>
    <row r="36" spans="7:9">
      <c r="G36" s="70"/>
      <c r="I36" s="92">
        <f>SUM(I5:I35)</f>
        <v>11.8296</v>
      </c>
    </row>
    <row r="37" spans="7:7">
      <c r="G37" s="70"/>
    </row>
    <row r="38" spans="7:7">
      <c r="G38" s="70"/>
    </row>
    <row r="39" spans="7:7">
      <c r="G39" s="70"/>
    </row>
    <row r="40" spans="7:7">
      <c r="G40" s="70"/>
    </row>
    <row r="41" spans="7:7">
      <c r="G41" s="70"/>
    </row>
    <row r="42" spans="7:7">
      <c r="G42" s="70"/>
    </row>
    <row r="43" spans="7:7">
      <c r="G43" s="70"/>
    </row>
    <row r="44" spans="7:7">
      <c r="G44" s="70"/>
    </row>
    <row r="45" spans="7:7">
      <c r="G45" s="70"/>
    </row>
    <row r="46" spans="7:7">
      <c r="G46" s="70"/>
    </row>
    <row r="47" spans="7:7">
      <c r="G47" s="70"/>
    </row>
    <row r="60" ht="15.25"/>
    <row r="61" ht="16.25" spans="8:10">
      <c r="H61" s="71">
        <v>18</v>
      </c>
      <c r="I61" s="90">
        <v>16.5</v>
      </c>
      <c r="J61" s="93">
        <f>I61/H61</f>
        <v>0.916666666666667</v>
      </c>
    </row>
    <row r="62" ht="16.25" spans="8:10">
      <c r="H62" s="72">
        <v>9</v>
      </c>
      <c r="I62" s="94">
        <v>8.25</v>
      </c>
      <c r="J62" s="93">
        <f>I62/H62</f>
        <v>0.916666666666667</v>
      </c>
    </row>
    <row r="63" ht="16.25" spans="8:10">
      <c r="H63" s="72">
        <v>37</v>
      </c>
      <c r="I63" s="94">
        <v>32</v>
      </c>
      <c r="J63" s="93">
        <f t="shared" ref="J62:J67" si="1">I63/H63</f>
        <v>0.864864864864865</v>
      </c>
    </row>
    <row r="64" ht="16.25" spans="8:10">
      <c r="H64" s="72">
        <v>8</v>
      </c>
      <c r="I64" s="94">
        <v>7.2</v>
      </c>
      <c r="J64" s="93">
        <f t="shared" si="1"/>
        <v>0.9</v>
      </c>
    </row>
    <row r="65" ht="16.25" spans="8:10">
      <c r="H65" s="72">
        <v>28</v>
      </c>
      <c r="I65" s="94">
        <v>24.22</v>
      </c>
      <c r="J65" s="93">
        <f t="shared" si="1"/>
        <v>0.865</v>
      </c>
    </row>
    <row r="66" ht="16.25" spans="8:10">
      <c r="H66" s="72">
        <v>100</v>
      </c>
      <c r="I66" s="94">
        <v>88.17</v>
      </c>
      <c r="J66" s="93">
        <f t="shared" si="1"/>
        <v>0.8817</v>
      </c>
    </row>
    <row r="67" spans="10:10">
      <c r="J67" s="21" t="e">
        <f t="shared" si="1"/>
        <v>#DIV/0!</v>
      </c>
    </row>
    <row r="76" spans="13:13">
      <c r="M76" s="21">
        <f>160*4</f>
        <v>640</v>
      </c>
    </row>
  </sheetData>
  <sheetProtection formatCells="0" insertHyperlinks="0" autoFilter="0"/>
  <mergeCells count="34">
    <mergeCell ref="A2:K2"/>
    <mergeCell ref="F3:G3"/>
    <mergeCell ref="N4:P4"/>
    <mergeCell ref="A34:C34"/>
    <mergeCell ref="A3:A4"/>
    <mergeCell ref="A5:A10"/>
    <mergeCell ref="A11:A13"/>
    <mergeCell ref="A14:A25"/>
    <mergeCell ref="A26:A27"/>
    <mergeCell ref="A28:A33"/>
    <mergeCell ref="B3:B4"/>
    <mergeCell ref="B5:B8"/>
    <mergeCell ref="B9:B10"/>
    <mergeCell ref="B14:B22"/>
    <mergeCell ref="B23:B24"/>
    <mergeCell ref="B30:B32"/>
    <mergeCell ref="C3:C4"/>
    <mergeCell ref="C30:C31"/>
    <mergeCell ref="D3:D4"/>
    <mergeCell ref="D30:D31"/>
    <mergeCell ref="E3:E4"/>
    <mergeCell ref="E26:E27"/>
    <mergeCell ref="E30:E31"/>
    <mergeCell ref="F26:F27"/>
    <mergeCell ref="F30:F31"/>
    <mergeCell ref="H3:H4"/>
    <mergeCell ref="H30:H31"/>
    <mergeCell ref="I3:I4"/>
    <mergeCell ref="I30:I31"/>
    <mergeCell ref="J3:J4"/>
    <mergeCell ref="J30:J31"/>
    <mergeCell ref="K3:K4"/>
    <mergeCell ref="K30:K31"/>
    <mergeCell ref="L3:L4"/>
  </mergeCells>
  <pageMargins left="0.700694444444445" right="0.700694444444445" top="0.751388888888889" bottom="0.751388888888889" header="0.298611111111111" footer="0.298611111111111"/>
  <pageSetup paperSize="9" scale="66" fitToHeight="0"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B2" sqref="B2:D7"/>
    </sheetView>
  </sheetViews>
  <sheetFormatPr defaultColWidth="9" defaultRowHeight="14" outlineLevelRow="6" outlineLevelCol="3"/>
  <cols>
    <col min="1" max="4" width="12" customWidth="1"/>
  </cols>
  <sheetData>
    <row r="1" ht="27" customHeight="1" spans="1:4">
      <c r="A1" s="15" t="s">
        <v>233</v>
      </c>
      <c r="B1" s="15" t="s">
        <v>5</v>
      </c>
      <c r="C1" s="15" t="s">
        <v>234</v>
      </c>
      <c r="D1" s="15" t="s">
        <v>235</v>
      </c>
    </row>
    <row r="2" ht="27" customHeight="1" spans="1:4">
      <c r="A2" s="15" t="s">
        <v>236</v>
      </c>
      <c r="B2" s="16">
        <v>18</v>
      </c>
      <c r="C2" s="16">
        <f>评分表!J10+评分表!J9+评分表!J8+评分表!J7+评分表!J6+评分表!J5</f>
        <v>16.5</v>
      </c>
      <c r="D2" s="17">
        <f t="shared" ref="D2:D7" si="0">C2/B2</f>
        <v>0.916666666666667</v>
      </c>
    </row>
    <row r="3" ht="27" customHeight="1" spans="1:4">
      <c r="A3" s="15" t="s">
        <v>237</v>
      </c>
      <c r="B3" s="16">
        <v>9</v>
      </c>
      <c r="C3" s="16">
        <f>评分表!J13+评分表!J12+评分表!J11</f>
        <v>8.25</v>
      </c>
      <c r="D3" s="17">
        <f t="shared" si="0"/>
        <v>0.916666666666667</v>
      </c>
    </row>
    <row r="4" ht="27" customHeight="1" spans="1:4">
      <c r="A4" s="15" t="s">
        <v>238</v>
      </c>
      <c r="B4" s="16">
        <v>37</v>
      </c>
      <c r="C4" s="16">
        <f>评分表!J14+评分表!J15+评分表!J16+评分表!J17+评分表!J18+评分表!J19+评分表!J20+评分表!J21+评分表!J22+评分表!J23+评分表!J24+评分表!J25</f>
        <v>32</v>
      </c>
      <c r="D4" s="17">
        <f t="shared" si="0"/>
        <v>0.864864864864865</v>
      </c>
    </row>
    <row r="5" ht="27" customHeight="1" spans="1:4">
      <c r="A5" s="15" t="s">
        <v>239</v>
      </c>
      <c r="B5" s="16">
        <v>8</v>
      </c>
      <c r="C5" s="16">
        <f>评分表!J26+评分表!J27</f>
        <v>7.2</v>
      </c>
      <c r="D5" s="17">
        <f t="shared" si="0"/>
        <v>0.9</v>
      </c>
    </row>
    <row r="6" ht="27" customHeight="1" spans="1:4">
      <c r="A6" s="15" t="s">
        <v>240</v>
      </c>
      <c r="B6" s="16">
        <v>28</v>
      </c>
      <c r="C6" s="16">
        <f>评分表!J28+评分表!J29+评分表!J30+评分表!J32+评分表!J33</f>
        <v>24.2204</v>
      </c>
      <c r="D6" s="17">
        <f t="shared" si="0"/>
        <v>0.865014285714286</v>
      </c>
    </row>
    <row r="7" ht="27" customHeight="1" spans="1:4">
      <c r="A7" s="15" t="s">
        <v>241</v>
      </c>
      <c r="B7" s="16">
        <v>100</v>
      </c>
      <c r="C7" s="16">
        <v>92.8</v>
      </c>
      <c r="D7" s="17">
        <f t="shared" si="0"/>
        <v>0.928</v>
      </c>
    </row>
  </sheetData>
  <sheetProtection formatCells="0" insertHyperlinks="0" autoFilter="0"/>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4"/>
  <sheetViews>
    <sheetView view="pageBreakPreview" zoomScaleNormal="100" workbookViewId="0">
      <selection activeCell="C6" sqref="C6"/>
    </sheetView>
  </sheetViews>
  <sheetFormatPr defaultColWidth="9" defaultRowHeight="14" outlineLevelCol="2"/>
  <cols>
    <col min="3" max="3" width="66.8" customWidth="1"/>
  </cols>
  <sheetData>
    <row r="1" ht="15" customHeight="1"/>
    <row r="2" ht="28.05" customHeight="1" spans="1:3">
      <c r="A2" s="5" t="s">
        <v>242</v>
      </c>
      <c r="B2" s="5"/>
      <c r="C2" s="5"/>
    </row>
    <row r="3" ht="36" customHeight="1" spans="1:3">
      <c r="A3" s="6">
        <v>1</v>
      </c>
      <c r="B3" s="7" t="s">
        <v>243</v>
      </c>
      <c r="C3" s="8" t="s">
        <v>244</v>
      </c>
    </row>
    <row r="4" ht="36" customHeight="1" spans="1:3">
      <c r="A4" s="6"/>
      <c r="B4" s="7"/>
      <c r="C4" s="8" t="s">
        <v>245</v>
      </c>
    </row>
    <row r="5" ht="51" customHeight="1" spans="1:3">
      <c r="A5" s="6">
        <v>2</v>
      </c>
      <c r="B5" s="9" t="s">
        <v>246</v>
      </c>
      <c r="C5" s="8" t="s">
        <v>247</v>
      </c>
    </row>
    <row r="6" ht="57" customHeight="1" spans="1:3">
      <c r="A6" s="6"/>
      <c r="B6" s="10"/>
      <c r="C6" s="8" t="s">
        <v>248</v>
      </c>
    </row>
    <row r="7" ht="36" customHeight="1" spans="1:3">
      <c r="A7" s="6">
        <v>3</v>
      </c>
      <c r="B7" s="9" t="s">
        <v>249</v>
      </c>
      <c r="C7" s="8" t="s">
        <v>250</v>
      </c>
    </row>
    <row r="8" ht="36" customHeight="1" spans="1:3">
      <c r="A8" s="6"/>
      <c r="B8" s="11"/>
      <c r="C8" s="8" t="s">
        <v>251</v>
      </c>
    </row>
    <row r="9" ht="36" customHeight="1" spans="1:3">
      <c r="A9" s="6"/>
      <c r="B9" s="11"/>
      <c r="C9" s="8" t="s">
        <v>252</v>
      </c>
    </row>
    <row r="10" ht="36" customHeight="1" spans="1:3">
      <c r="A10" s="6"/>
      <c r="B10" s="10"/>
      <c r="C10" s="8" t="s">
        <v>253</v>
      </c>
    </row>
    <row r="11" ht="36" customHeight="1" spans="1:3">
      <c r="A11" s="12">
        <v>4</v>
      </c>
      <c r="B11" s="9" t="s">
        <v>254</v>
      </c>
      <c r="C11" s="8" t="s">
        <v>255</v>
      </c>
    </row>
    <row r="12" ht="36" customHeight="1" spans="1:3">
      <c r="A12" s="13"/>
      <c r="B12" s="11"/>
      <c r="C12" s="8" t="s">
        <v>256</v>
      </c>
    </row>
    <row r="13" ht="36" customHeight="1" spans="1:3">
      <c r="A13" s="13"/>
      <c r="B13" s="11"/>
      <c r="C13" s="8" t="s">
        <v>257</v>
      </c>
    </row>
    <row r="14" ht="36" customHeight="1" spans="1:3">
      <c r="A14" s="14"/>
      <c r="B14" s="10"/>
      <c r="C14" s="8" t="s">
        <v>258</v>
      </c>
    </row>
  </sheetData>
  <sheetProtection formatCells="0" insertHyperlinks="0" autoFilter="0"/>
  <mergeCells count="9">
    <mergeCell ref="A2:C2"/>
    <mergeCell ref="A3:A4"/>
    <mergeCell ref="A5:A6"/>
    <mergeCell ref="A7:A10"/>
    <mergeCell ref="A11:A14"/>
    <mergeCell ref="B3:B4"/>
    <mergeCell ref="B5:B6"/>
    <mergeCell ref="B7:B10"/>
    <mergeCell ref="B11:B14"/>
  </mergeCells>
  <printOptions horizontalCentered="1"/>
  <pageMargins left="0.751388888888889" right="0.751388888888889"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sheetProtection formatCells="0" insertHyperlinks="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C7" sqref="C7"/>
    </sheetView>
  </sheetViews>
  <sheetFormatPr defaultColWidth="9" defaultRowHeight="14" outlineLevelRow="6" outlineLevelCol="5"/>
  <cols>
    <col min="1" max="1" width="13.9272727272727" customWidth="1"/>
    <col min="2" max="2" width="9.33636363636364"/>
    <col min="6" max="6" width="12.6"/>
  </cols>
  <sheetData>
    <row r="1" ht="30.75" spans="1:4">
      <c r="A1" s="1" t="s">
        <v>233</v>
      </c>
      <c r="B1" s="1" t="s">
        <v>5</v>
      </c>
      <c r="C1" s="1" t="s">
        <v>234</v>
      </c>
      <c r="D1" s="1" t="s">
        <v>235</v>
      </c>
    </row>
    <row r="2" ht="15.75" spans="1:6">
      <c r="A2" s="2" t="s">
        <v>236</v>
      </c>
      <c r="B2" s="3">
        <v>18</v>
      </c>
      <c r="C2" s="3">
        <v>18</v>
      </c>
      <c r="D2" s="4">
        <f t="shared" ref="D2:D7" si="0">C2/B2</f>
        <v>1</v>
      </c>
      <c r="F2">
        <f>C2/B2</f>
        <v>1</v>
      </c>
    </row>
    <row r="3" ht="15.75" spans="1:4">
      <c r="A3" s="2" t="s">
        <v>237</v>
      </c>
      <c r="B3" s="3">
        <v>9</v>
      </c>
      <c r="C3" s="3">
        <v>8</v>
      </c>
      <c r="D3" s="4">
        <f t="shared" si="0"/>
        <v>0.888888888888889</v>
      </c>
    </row>
    <row r="4" ht="15.75" spans="1:4">
      <c r="A4" s="2" t="s">
        <v>238</v>
      </c>
      <c r="B4" s="3">
        <v>37</v>
      </c>
      <c r="C4" s="3">
        <v>34</v>
      </c>
      <c r="D4" s="4">
        <f t="shared" si="0"/>
        <v>0.918918918918919</v>
      </c>
    </row>
    <row r="5" ht="15.75" spans="1:4">
      <c r="A5" s="2" t="s">
        <v>239</v>
      </c>
      <c r="B5" s="3">
        <v>8</v>
      </c>
      <c r="C5" s="3">
        <v>8</v>
      </c>
      <c r="D5" s="4">
        <f t="shared" si="0"/>
        <v>1</v>
      </c>
    </row>
    <row r="6" ht="15.75" spans="1:4">
      <c r="A6" s="2" t="s">
        <v>240</v>
      </c>
      <c r="B6" s="3">
        <v>28</v>
      </c>
      <c r="C6" s="3">
        <v>28</v>
      </c>
      <c r="D6" s="4">
        <f t="shared" si="0"/>
        <v>1</v>
      </c>
    </row>
    <row r="7" ht="15.75" spans="1:4">
      <c r="A7" s="2" t="s">
        <v>241</v>
      </c>
      <c r="B7" s="3">
        <v>100</v>
      </c>
      <c r="C7" s="3">
        <f>SUM(C2:C6)</f>
        <v>96</v>
      </c>
      <c r="D7" s="4">
        <f t="shared" si="0"/>
        <v>0.96</v>
      </c>
    </row>
  </sheetData>
  <sheetProtection formatCells="0" insertHyperlinks="0" autoFilter="0"/>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体系表</vt:lpstr>
      <vt:lpstr>评分表</vt:lpstr>
      <vt:lpstr>Sheet1</vt:lpstr>
      <vt:lpstr>资料清单</vt:lpstr>
      <vt:lpstr>Sheet4</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 W</dc:creator>
  <cp:lastModifiedBy>Sunday</cp:lastModifiedBy>
  <dcterms:created xsi:type="dcterms:W3CDTF">2021-06-18T05:46:00Z</dcterms:created>
  <dcterms:modified xsi:type="dcterms:W3CDTF">2024-11-06T07:58:44Z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25A21224741C4BE68F0CB11507844FBF</vt:lpwstr>
  </property>
  <property fmtid="{D5CDD505-2E9C-101B-9397-08002B2CF9AE}" pid="4" name="KSOReadingLayout">
    <vt:bool>true</vt:bool>
  </property>
</Properties>
</file>