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3" r:id="rId1"/>
    <sheet name="Sheet2" sheetId="4" r:id="rId2"/>
  </sheets>
  <definedNames>
    <definedName name="_xlnm.Print_Area" localSheetId="0">Sheet1!$A$1:$S$23</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<sst xmlns="http://schemas.openxmlformats.org/spreadsheetml/2006/main" count="169" uniqueCount="142">
  <si>
    <r>
      <t>全州高考改革标准化考场建设</t>
    </r>
    <r>
      <rPr>
        <b/>
        <sz val="16"/>
        <rFont val="Times New Roman"/>
        <charset val="134"/>
      </rPr>
      <t>2023</t>
    </r>
    <r>
      <rPr>
        <b/>
        <sz val="16"/>
        <rFont val="方正仿宋简体"/>
        <charset val="134"/>
      </rPr>
      <t>年县级财政支出项目绩效评价指标体系表（评分表）</t>
    </r>
  </si>
  <si>
    <t>分值权重</t>
  </si>
  <si>
    <t>分层分类指标</t>
  </si>
  <si>
    <t>指标解释</t>
  </si>
  <si>
    <t>评分方法</t>
  </si>
  <si>
    <t>评价要点及说明</t>
  </si>
  <si>
    <t>指标分值</t>
  </si>
  <si>
    <t>扣分</t>
  </si>
  <si>
    <t>得分</t>
  </si>
  <si>
    <t>备注</t>
  </si>
  <si>
    <t>分层指标</t>
  </si>
  <si>
    <t>适用范围</t>
  </si>
  <si>
    <t>一级指标</t>
  </si>
  <si>
    <t>二级指标</t>
  </si>
  <si>
    <t>三级指标</t>
  </si>
  <si>
    <t>方法归类</t>
  </si>
  <si>
    <t>计算公式</t>
  </si>
  <si>
    <t>通用指标</t>
  </si>
  <si>
    <t>所有专项项目</t>
  </si>
  <si>
    <t>项目决策</t>
  </si>
  <si>
    <t>程序严密</t>
  </si>
  <si>
    <t>程序严密性</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</si>
  <si>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</si>
  <si>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</si>
  <si>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</si>
  <si>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</si>
  <si>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</si>
  <si>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</si>
  <si>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规划合理★</t>
  </si>
  <si>
    <t>规划合理性</t>
  </si>
  <si>
    <t>项目规划是否符合中、省、州重大决策部署，是否与项目年度目标一致</t>
  </si>
  <si>
    <t>不合理</t>
  </si>
  <si>
    <t>较合理</t>
  </si>
  <si>
    <t>合理</t>
  </si>
  <si>
    <t>主要查看项目设立依据是否充分，符合中、省、州重大决策部署和宏观政策规划，项目年度绩效目标与中长期规划是否一致。样本评价中，规划是否与现实需求匹配，是否存在因规划不够合理导致项目效益欠佳的情况。</t>
  </si>
  <si>
    <t>教体局作为执行单位无相关中长期规划目标导致项目效益欠佳</t>
  </si>
  <si>
    <t>制度完备</t>
  </si>
  <si>
    <t>制度完备性</t>
  </si>
  <si>
    <t>项目指导意见、管理办法、申报指南、实施细则等管理制度是否完善，是否存在脱离实际、缺陷、漏洞导致执行偏离预期</t>
  </si>
  <si>
    <t>缺（错）项扣分法</t>
  </si>
  <si>
    <r>
      <t>发现一处扣</t>
    </r>
    <r>
      <rPr>
        <sz val="9"/>
        <rFont val="Times New Roman"/>
        <charset val="134"/>
      </rPr>
      <t>0.5</t>
    </r>
    <r>
      <rPr>
        <sz val="9"/>
        <rFont val="方正仿宋简体"/>
        <charset val="134"/>
      </rPr>
      <t>分，直至扣完</t>
    </r>
  </si>
  <si>
    <t>主要查看项目的相关管理制度机制是否健全完善，在项目执行过程中，是否存在管理制度有悖于实际的情况，是否存在难以操作、无法落地、执行不畅的情况，是否存在不能满足实际需求，未及时动态调整的情况。</t>
  </si>
  <si>
    <t>缺失实施细则等</t>
  </si>
  <si>
    <t>项目实施</t>
  </si>
  <si>
    <t>分配合理★</t>
  </si>
  <si>
    <t>分配合理性</t>
  </si>
  <si>
    <t>项目资金分配结果是否与规划计划一致；是否按规定及时分配专项预算资金</t>
  </si>
  <si>
    <t>是否评分法</t>
  </si>
  <si>
    <t>否</t>
  </si>
  <si>
    <t>是</t>
  </si>
  <si>
    <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9"/>
        <rFont val="Times New Roman"/>
        <charset val="134"/>
      </rPr>
      <t>30</t>
    </r>
    <r>
      <rPr>
        <sz val="9"/>
        <rFont val="方正仿宋简体"/>
        <charset val="134"/>
      </rPr>
      <t>日内正式下达到本行政区域县级以上各级政府；县级以上地方各级预算安排对下级政府的一般性转移支付和专项转移支付，应当分别在本级人民代表大会批准预算后的</t>
    </r>
    <r>
      <rPr>
        <sz val="9"/>
        <rFont val="Times New Roman"/>
        <charset val="134"/>
      </rPr>
      <t>30</t>
    </r>
    <r>
      <rPr>
        <sz val="9"/>
        <rFont val="方正仿宋简体"/>
        <charset val="134"/>
      </rPr>
      <t>日和</t>
    </r>
    <r>
      <rPr>
        <sz val="9"/>
        <rFont val="Times New Roman"/>
        <charset val="134"/>
      </rPr>
      <t>60</t>
    </r>
    <r>
      <rPr>
        <sz val="9"/>
        <rFont val="方正仿宋简体"/>
        <charset val="134"/>
      </rPr>
      <t>日内正式下达；《预算法》其他规定；分配依据充分的得分，明显不充分扣分。两种情况分值权重各占一半。</t>
    </r>
  </si>
  <si>
    <t>使用合规</t>
  </si>
  <si>
    <t>资金使用合规性</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</si>
  <si>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</si>
  <si>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</si>
  <si>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</si>
  <si>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制度执行有效性</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</si>
  <si>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</si>
  <si>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</si>
  <si>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</si>
  <si>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</si>
  <si>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预算完成率</t>
  </si>
  <si>
    <t>项目资金拨付到具体支持对象、项目（人）的情况</t>
  </si>
  <si>
    <t>比率分值法</t>
  </si>
  <si>
    <r>
      <t>指标得分</t>
    </r>
    <r>
      <rPr>
        <sz val="9"/>
        <rFont val="Times New Roman"/>
        <charset val="134"/>
      </rPr>
      <t>=</t>
    </r>
    <r>
      <rPr>
        <sz val="9"/>
        <rFont val="方正仿宋简体"/>
        <charset val="134"/>
      </rPr>
      <t>项目实际到位金额</t>
    </r>
    <r>
      <rPr>
        <sz val="9"/>
        <rFont val="Times New Roman"/>
        <charset val="134"/>
      </rPr>
      <t>/</t>
    </r>
    <r>
      <rPr>
        <sz val="9"/>
        <rFont val="方正仿宋简体"/>
        <charset val="134"/>
      </rPr>
      <t>承诺到位金额</t>
    </r>
    <r>
      <rPr>
        <sz val="9"/>
        <rFont val="Times New Roman"/>
        <charset val="134"/>
      </rPr>
      <t>*100%*</t>
    </r>
    <r>
      <rPr>
        <sz val="9"/>
        <rFont val="方正仿宋简体"/>
        <charset val="134"/>
      </rPr>
      <t>指标分值</t>
    </r>
  </si>
  <si>
    <t>主要查看项目资金拨付到人到户、到项目、到企业与资金总量的对比，配套预算到位率。</t>
  </si>
  <si>
    <t>目标完成★</t>
  </si>
  <si>
    <t>目标完成率</t>
  </si>
  <si>
    <t>项目实施后是否完成预期目标</t>
  </si>
  <si>
    <r>
      <t>指标得分</t>
    </r>
    <r>
      <rPr>
        <sz val="9"/>
        <rFont val="Times New Roman"/>
        <charset val="134"/>
      </rPr>
      <t>=</t>
    </r>
    <r>
      <rPr>
        <sz val="9"/>
        <rFont val="方正仿宋简体"/>
        <charset val="134"/>
      </rPr>
      <t>实际完成任务量</t>
    </r>
    <r>
      <rPr>
        <sz val="9"/>
        <rFont val="Times New Roman"/>
        <charset val="134"/>
      </rPr>
      <t>/</t>
    </r>
    <r>
      <rPr>
        <sz val="9"/>
        <rFont val="方正仿宋简体"/>
        <charset val="134"/>
      </rPr>
      <t>绩效目标设定任务量</t>
    </r>
    <r>
      <rPr>
        <sz val="9"/>
        <rFont val="Times New Roman"/>
        <charset val="134"/>
      </rPr>
      <t>×100%*</t>
    </r>
    <r>
      <rPr>
        <sz val="9"/>
        <rFont val="方正仿宋简体"/>
        <charset val="134"/>
      </rPr>
      <t>指标分值</t>
    </r>
  </si>
  <si>
    <r>
      <t>主要查看项目实施后产出数量指标完成情况。以样本点资金量为权重，加权计算指标得分。当实际完成任务量</t>
    </r>
    <r>
      <rPr>
        <sz val="9"/>
        <rFont val="Times New Roman"/>
        <charset val="134"/>
      </rPr>
      <t>/</t>
    </r>
    <r>
      <rPr>
        <sz val="9"/>
        <rFont val="方正仿宋简体"/>
        <charset val="134"/>
      </rPr>
      <t>绩效目标设定任务量</t>
    </r>
    <r>
      <rPr>
        <sz val="9"/>
        <rFont val="Times New Roman"/>
        <charset val="134"/>
      </rPr>
      <t>&gt;1</t>
    </r>
    <r>
      <rPr>
        <sz val="9"/>
        <rFont val="方正仿宋简体"/>
        <charset val="134"/>
      </rPr>
      <t>时按</t>
    </r>
    <r>
      <rPr>
        <sz val="9"/>
        <rFont val="Times New Roman"/>
        <charset val="134"/>
      </rPr>
      <t>1</t>
    </r>
    <r>
      <rPr>
        <sz val="9"/>
        <rFont val="方正仿宋简体"/>
        <charset val="134"/>
      </rPr>
      <t>计算</t>
    </r>
  </si>
  <si>
    <t>完成及时</t>
  </si>
  <si>
    <t>完成及时率</t>
  </si>
  <si>
    <t>项目实际完成时间与计划完成时间的比较，用以反映和考核项目产出实效目标的实现程度</t>
  </si>
  <si>
    <r>
      <t>指标得分</t>
    </r>
    <r>
      <rPr>
        <sz val="9"/>
        <rFont val="Times New Roman"/>
        <charset val="134"/>
      </rPr>
      <t>=1-(</t>
    </r>
    <r>
      <rPr>
        <sz val="9"/>
        <rFont val="方正仿宋简体"/>
        <charset val="134"/>
      </rPr>
      <t>实际完成时间</t>
    </r>
    <r>
      <rPr>
        <sz val="9"/>
        <rFont val="Times New Roman"/>
        <charset val="134"/>
      </rPr>
      <t>-</t>
    </r>
    <r>
      <rPr>
        <sz val="9"/>
        <rFont val="方正仿宋简体"/>
        <charset val="134"/>
      </rPr>
      <t>计划完成时间</t>
    </r>
    <r>
      <rPr>
        <sz val="9"/>
        <rFont val="Times New Roman"/>
        <charset val="134"/>
      </rPr>
      <t>/</t>
    </r>
    <r>
      <rPr>
        <sz val="9"/>
        <rFont val="方正仿宋简体"/>
        <charset val="134"/>
      </rPr>
      <t>计划完成时间</t>
    </r>
    <r>
      <rPr>
        <sz val="9"/>
        <rFont val="Times New Roman"/>
        <charset val="134"/>
      </rPr>
      <t>)×100%*</t>
    </r>
    <r>
      <rPr>
        <sz val="9"/>
        <rFont val="方正仿宋简体"/>
        <charset val="134"/>
      </rPr>
      <t>指标分值</t>
    </r>
  </si>
  <si>
    <r>
      <t>主要查看项目实际计划完成时间情况，一般以天数、月数或年数为单位。当实际完成时间</t>
    </r>
    <r>
      <rPr>
        <sz val="9"/>
        <rFont val="Times New Roman"/>
        <charset val="134"/>
      </rPr>
      <t>-</t>
    </r>
    <r>
      <rPr>
        <sz val="9"/>
        <rFont val="方正仿宋简体"/>
        <charset val="134"/>
      </rPr>
      <t>计划完成时间小于等于</t>
    </r>
    <r>
      <rPr>
        <sz val="9"/>
        <rFont val="Times New Roman"/>
        <charset val="134"/>
      </rPr>
      <t>0</t>
    </r>
    <r>
      <rPr>
        <sz val="9"/>
        <rFont val="方正仿宋简体"/>
        <charset val="134"/>
      </rPr>
      <t>时得满分；实际完成时间超过计划完成时间</t>
    </r>
    <r>
      <rPr>
        <sz val="9"/>
        <rFont val="Times New Roman"/>
        <charset val="134"/>
      </rPr>
      <t>1</t>
    </r>
    <r>
      <rPr>
        <sz val="9"/>
        <rFont val="方正仿宋简体"/>
        <charset val="134"/>
      </rPr>
      <t>倍时得</t>
    </r>
    <r>
      <rPr>
        <sz val="9"/>
        <rFont val="Times New Roman"/>
        <charset val="134"/>
      </rPr>
      <t>0</t>
    </r>
    <r>
      <rPr>
        <sz val="9"/>
        <rFont val="方正仿宋简体"/>
        <charset val="134"/>
      </rPr>
      <t>分</t>
    </r>
  </si>
  <si>
    <t>违规记录</t>
  </si>
  <si>
    <t>项目管理是否合规</t>
  </si>
  <si>
    <t>不合规</t>
  </si>
  <si>
    <r>
      <t>3</t>
    </r>
    <r>
      <rPr>
        <sz val="9"/>
        <rFont val="方正仿宋简体"/>
        <charset val="134"/>
      </rPr>
      <t>处及以上不合规</t>
    </r>
  </si>
  <si>
    <r>
      <t>2</t>
    </r>
    <r>
      <rPr>
        <sz val="9"/>
        <rFont val="方正仿宋简体"/>
        <charset val="134"/>
      </rPr>
      <t>处不合规</t>
    </r>
  </si>
  <si>
    <r>
      <t>1</t>
    </r>
    <r>
      <rPr>
        <sz val="9"/>
        <rFont val="方正仿宋简体"/>
        <charset val="134"/>
      </rPr>
      <t>处不合规</t>
    </r>
  </si>
  <si>
    <t>合规</t>
  </si>
  <si>
    <t>根据审计监督、财政检查结果反映专项管理是否合规</t>
  </si>
  <si>
    <t>共性指标</t>
  </si>
  <si>
    <t>基础设施（设备购置）项目</t>
  </si>
  <si>
    <t>项目效果</t>
  </si>
  <si>
    <t>功能性</t>
  </si>
  <si>
    <t>设施、设备正常运行</t>
  </si>
  <si>
    <t>反映公共基础设施建设功能是否达到计划能力，建成后是否正常并良好运行，延续性是否达到预期</t>
  </si>
  <si>
    <r>
      <t>发现基础设施功能明显未实现预期的，发现一项扣</t>
    </r>
    <r>
      <rPr>
        <sz val="9"/>
        <rFont val="Times New Roman"/>
        <charset val="134"/>
      </rPr>
      <t>1</t>
    </r>
    <r>
      <rPr>
        <sz val="9"/>
        <rFont val="方正仿宋简体"/>
        <charset val="134"/>
      </rPr>
      <t>分，直至扣完</t>
    </r>
  </si>
  <si>
    <t>主要查看建设项目是否实施方案实现预期功能，是否能够持续良好地运作，有效地维护，特别是公共设施类的项目，是否能有效满足人民群众的现实需要</t>
  </si>
  <si>
    <t>配套性</t>
  </si>
  <si>
    <t>与教育、教学设施配套相关</t>
  </si>
  <si>
    <t>项目建成后相关工程、点位是否相关协调，配套设施是否整体协调，是否全面衔接发挥整体效益</t>
  </si>
  <si>
    <t>差</t>
  </si>
  <si>
    <t>较差</t>
  </si>
  <si>
    <t>一般</t>
  </si>
  <si>
    <t>较好</t>
  </si>
  <si>
    <t>好</t>
  </si>
  <si>
    <t>重点查看区域内建设规划在空间分布、功能配套整合、土地利用等方面是否存在明显有违常理，不科学合理的情况</t>
  </si>
  <si>
    <t>社会满意度</t>
  </si>
  <si>
    <t>反映项目所在地区推动高考改革标准化建设发展的整体满意度</t>
  </si>
  <si>
    <t>X≤60%</t>
  </si>
  <si>
    <r>
      <t>60%</t>
    </r>
    <r>
      <rPr>
        <sz val="9"/>
        <rFont val="方正仿宋简体"/>
        <charset val="134"/>
      </rPr>
      <t>＜</t>
    </r>
    <r>
      <rPr>
        <sz val="9"/>
        <rFont val="Times New Roman"/>
        <charset val="134"/>
      </rPr>
      <t>X≤70%</t>
    </r>
  </si>
  <si>
    <r>
      <t>70%</t>
    </r>
    <r>
      <rPr>
        <sz val="9"/>
        <rFont val="方正仿宋简体"/>
        <charset val="134"/>
      </rPr>
      <t>＜</t>
    </r>
    <r>
      <rPr>
        <sz val="9"/>
        <rFont val="Times New Roman"/>
        <charset val="134"/>
      </rPr>
      <t>X≤80%</t>
    </r>
  </si>
  <si>
    <r>
      <t>80%</t>
    </r>
    <r>
      <rPr>
        <sz val="9"/>
        <rFont val="方正仿宋简体"/>
        <charset val="134"/>
      </rPr>
      <t>＜</t>
    </r>
    <r>
      <rPr>
        <sz val="9"/>
        <rFont val="Times New Roman"/>
        <charset val="134"/>
      </rPr>
      <t>X≤90%</t>
    </r>
  </si>
  <si>
    <r>
      <t>X</t>
    </r>
    <r>
      <rPr>
        <sz val="9"/>
        <rFont val="方正仿宋简体"/>
        <charset val="134"/>
      </rPr>
      <t>＞</t>
    </r>
    <r>
      <rPr>
        <sz val="9"/>
        <rFont val="Times New Roman"/>
        <charset val="134"/>
      </rPr>
      <t>90%</t>
    </r>
  </si>
  <si>
    <t>通过问卷调查，以调查整体满意度进行评价。</t>
  </si>
  <si>
    <t>特性指标</t>
  </si>
  <si>
    <t>民生保障项目</t>
  </si>
  <si>
    <t>教育文化</t>
  </si>
  <si>
    <t>基础管理</t>
  </si>
  <si>
    <t>对象覆盖全面</t>
  </si>
  <si>
    <t>覆盖全县教体局直属高中</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</si>
  <si>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</si>
  <si>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</si>
  <si>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</si>
  <si>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</si>
  <si>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</si>
  <si>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</si>
  <si>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设备全年使用频率</t>
  </si>
  <si>
    <t>反映教育（文化）设备使用情况</t>
  </si>
  <si>
    <r>
      <t>设备使用率</t>
    </r>
    <r>
      <rPr>
        <sz val="9"/>
        <rFont val="Times New Roman"/>
        <charset val="134"/>
      </rPr>
      <t>=</t>
    </r>
    <r>
      <rPr>
        <sz val="9"/>
        <rFont val="方正仿宋简体"/>
        <charset val="134"/>
      </rPr>
      <t>设备使用时间</t>
    </r>
    <r>
      <rPr>
        <sz val="9"/>
        <rFont val="Times New Roman"/>
        <charset val="134"/>
      </rPr>
      <t>/</t>
    </r>
    <r>
      <rPr>
        <sz val="9"/>
        <rFont val="方正仿宋简体"/>
        <charset val="134"/>
      </rPr>
      <t>设备计划用时（分钟、小时、日、月）</t>
    </r>
    <r>
      <rPr>
        <sz val="9"/>
        <rFont val="Times New Roman"/>
        <charset val="134"/>
      </rPr>
      <t xml:space="preserve">×100%
</t>
    </r>
    <r>
      <rPr>
        <sz val="9"/>
        <rFont val="方正仿宋简体"/>
        <charset val="134"/>
      </rPr>
      <t>指标得分</t>
    </r>
    <r>
      <rPr>
        <sz val="9"/>
        <rFont val="Times New Roman"/>
        <charset val="134"/>
      </rPr>
      <t>=</t>
    </r>
    <r>
      <rPr>
        <sz val="9"/>
        <rFont val="方正仿宋简体"/>
        <charset val="134"/>
      </rPr>
      <t>设备使用率</t>
    </r>
    <r>
      <rPr>
        <sz val="9"/>
        <rFont val="Times New Roman"/>
        <charset val="134"/>
      </rPr>
      <t>/</t>
    </r>
    <r>
      <rPr>
        <sz val="9"/>
        <rFont val="方正仿宋简体"/>
        <charset val="134"/>
      </rPr>
      <t>标准值</t>
    </r>
    <r>
      <rPr>
        <sz val="9"/>
        <rFont val="Times New Roman"/>
        <charset val="134"/>
      </rPr>
      <t>*</t>
    </r>
    <r>
      <rPr>
        <sz val="9"/>
        <rFont val="方正仿宋简体"/>
        <charset val="134"/>
      </rPr>
      <t>指标分值</t>
    </r>
  </si>
  <si>
    <t>主要调查设备工作状态及工作效率的情况，和绩效目标及相关标准对比</t>
  </si>
  <si>
    <t>未形成利用率有效数据</t>
  </si>
  <si>
    <t>真实情况是他们没进行数据统计，给不了就是利用率的具体数据，这个是非标准扣分</t>
  </si>
  <si>
    <t>社会效益</t>
  </si>
  <si>
    <t>提升民族地区基础教育办学条件</t>
  </si>
  <si>
    <t>反映项目对民族地区基础教育办学条件改善情况</t>
  </si>
  <si>
    <t>从客观情况判断项目及政策的实施对民族地区基础教育办学的条件的改善情况。</t>
  </si>
  <si>
    <r>
      <t>个性指标</t>
    </r>
    <r>
      <rPr>
        <sz val="9"/>
        <rFont val="Times New Roman"/>
        <charset val="134"/>
      </rPr>
      <t xml:space="preserve">
</t>
    </r>
  </si>
  <si>
    <t>可持续发展</t>
  </si>
  <si>
    <t>可持续性发展</t>
  </si>
  <si>
    <t>延展性</t>
  </si>
  <si>
    <t>反映项目及项目从属中央、省、市（州）相关政策执行是否建立持续支持地方教育事业发展机制</t>
  </si>
  <si>
    <t>较高</t>
  </si>
  <si>
    <t>高</t>
  </si>
  <si>
    <t>实施单位是否建立持续申报机制或存在持续申报延伸本项目后续年度实施的计划，建立得满分，否则酌情扣分</t>
  </si>
  <si>
    <t>未建立</t>
  </si>
  <si>
    <t>这个是非标准扣分</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</si>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</sst>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9"/>
      <name val="Times New Roman"/>
      <charset val="134"/>
    </font>
    <font>
      <sz val="12"/>
      <name val="Times New Roman"/>
      <charset val="134"/>
    </font>
    <font>
      <b/>
      <sz val="16"/>
      <name val="方正仿宋简体"/>
      <charset val="134"/>
    </font>
    <font>
      <b/>
      <sz val="16"/>
      <name val="Times New Roman"/>
      <charset val="134"/>
    </font>
    <font>
      <b/>
      <sz val="9"/>
      <name val="方正仿宋简体"/>
      <charset val="134"/>
    </font>
    <font>
      <b/>
      <sz val="9"/>
      <name val="Times New Roman"/>
      <charset val="134"/>
    </font>
    <font>
      <sz val="9"/>
      <name val="方正仿宋简体"/>
      <charset val="134"/>
    </font>
    <font>
      <sz val="9"/>
      <name val="宋体"/>
      <charset val="134"/>
    </font>
    <font>
      <sz val="12"/>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2"/>
      <name val="宋体"/>
      <charset val="134"/>
    </font>
    <font>
      <sz val="11"/>
      <color indexed="8"/>
      <name val="宋体"/>
      <charset val="134"/>
    </font>
    <font>
      <b/>
      <sz val="12"/>
      <color indexed="63"/>
      <name val="宋体"/>
      <charset val="134"/>
    </font>
    <font>
      <sz val="10"/>
      <name val="Helv"/>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rgb="FF000000"/>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1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7" applyNumberFormat="0" applyFill="0" applyAlignment="0" applyProtection="0">
      <alignment vertical="center"/>
    </xf>
    <xf numFmtId="0" fontId="16" fillId="0" borderId="17" applyNumberFormat="0" applyFill="0" applyAlignment="0" applyProtection="0">
      <alignment vertical="center"/>
    </xf>
    <xf numFmtId="0" fontId="17" fillId="0" borderId="18" applyNumberFormat="0" applyFill="0" applyAlignment="0" applyProtection="0">
      <alignment vertical="center"/>
    </xf>
    <xf numFmtId="0" fontId="17" fillId="0" borderId="0" applyNumberFormat="0" applyFill="0" applyBorder="0" applyAlignment="0" applyProtection="0">
      <alignment vertical="center"/>
    </xf>
    <xf numFmtId="0" fontId="18" fillId="3" borderId="19" applyNumberFormat="0" applyAlignment="0" applyProtection="0">
      <alignment vertical="center"/>
    </xf>
    <xf numFmtId="0" fontId="19" fillId="4" borderId="20" applyNumberFormat="0" applyAlignment="0" applyProtection="0">
      <alignment vertical="center"/>
    </xf>
    <xf numFmtId="0" fontId="20" fillId="4" borderId="19" applyNumberFormat="0" applyAlignment="0" applyProtection="0">
      <alignment vertical="center"/>
    </xf>
    <xf numFmtId="0" fontId="21" fillId="5" borderId="21" applyNumberFormat="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xf numFmtId="0" fontId="30" fillId="0" borderId="0">
      <alignment vertical="center"/>
    </xf>
    <xf numFmtId="0" fontId="30" fillId="0" borderId="0"/>
    <xf numFmtId="0" fontId="31" fillId="0" borderId="0">
      <alignment vertical="center"/>
    </xf>
    <xf numFmtId="0" fontId="30" fillId="0" borderId="0"/>
    <xf numFmtId="0" fontId="30" fillId="0" borderId="0">
      <alignment vertical="center"/>
    </xf>
    <xf numFmtId="0" fontId="30" fillId="0" borderId="0"/>
    <xf numFmtId="0" fontId="30" fillId="0" borderId="0"/>
    <xf numFmtId="9" fontId="0" fillId="0" borderId="0" applyFont="0" applyFill="0" applyBorder="0" applyAlignment="0" applyProtection="0">
      <alignment vertical="center"/>
    </xf>
    <xf numFmtId="0" fontId="30" fillId="0" borderId="0" applyProtection="0"/>
    <xf numFmtId="0" fontId="30" fillId="0" borderId="0">
      <alignment vertical="center"/>
    </xf>
    <xf numFmtId="0" fontId="32" fillId="33" borderId="24" applyNumberFormat="0" applyAlignment="0" applyProtection="0"/>
    <xf numFmtId="0" fontId="30" fillId="0" borderId="0"/>
    <xf numFmtId="0" fontId="31" fillId="0" borderId="0">
      <alignment vertical="center"/>
    </xf>
    <xf numFmtId="0" fontId="33" fillId="0" borderId="0"/>
    <xf numFmtId="0" fontId="30" fillId="0" borderId="0"/>
    <xf numFmtId="0" fontId="30" fillId="0" borderId="0"/>
    <xf numFmtId="0" fontId="30" fillId="0" borderId="0"/>
    <xf numFmtId="0" fontId="0" fillId="0" borderId="0"/>
    <xf numFmtId="0" fontId="0" fillId="0" borderId="0">
      <alignment vertical="center"/>
    </xf>
  </cellStyleXfs>
  <cellXfs count="63">
    <xf numFmtId="0" fontId="0" fillId="0" borderId="0" xfId="0"/>
    <xf numFmtId="43" fontId="0" fillId="0" borderId="0" xfId="0" applyNumberFormat="1"/>
    <xf numFmtId="0" fontId="1" fillId="0" borderId="0"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3" fillId="0" borderId="0" xfId="0" applyFont="1" applyFill="1" applyAlignment="1">
      <alignment horizontal="center" vertical="center" wrapText="1"/>
    </xf>
    <xf numFmtId="0" fontId="4"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1"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NumberFormat="1" applyFont="1" applyFill="1" applyBorder="1" applyAlignment="1">
      <alignment vertical="center" wrapText="1"/>
    </xf>
    <xf numFmtId="9" fontId="1" fillId="0" borderId="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9" fontId="1" fillId="0" borderId="7" xfId="0" applyNumberFormat="1"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7"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9" fillId="0" borderId="10" xfId="0" applyFont="1" applyFill="1" applyBorder="1" applyAlignment="1">
      <alignment horizontal="center"/>
    </xf>
    <xf numFmtId="0" fontId="2" fillId="0" borderId="11" xfId="0" applyFont="1" applyFill="1" applyBorder="1" applyAlignment="1">
      <alignment horizontal="center"/>
    </xf>
    <xf numFmtId="0" fontId="5" fillId="0" borderId="1" xfId="67"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67"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2" xfId="0" applyNumberFormat="1" applyFont="1" applyFill="1" applyBorder="1" applyAlignment="1">
      <alignment horizontal="left" vertical="center" wrapText="1"/>
    </xf>
    <xf numFmtId="43" fontId="2" fillId="0" borderId="13" xfId="0" applyNumberFormat="1" applyFont="1" applyFill="1" applyBorder="1" applyAlignment="1">
      <alignment horizontal="center" vertical="center"/>
    </xf>
    <xf numFmtId="0" fontId="1" fillId="0" borderId="3" xfId="0" applyFont="1" applyFill="1" applyBorder="1" applyAlignment="1">
      <alignment horizontal="center" vertical="center" wrapText="1"/>
    </xf>
    <xf numFmtId="43" fontId="2" fillId="0" borderId="1" xfId="0" applyNumberFormat="1" applyFont="1" applyFill="1" applyBorder="1" applyAlignment="1">
      <alignment horizontal="center" vertical="center"/>
    </xf>
    <xf numFmtId="0" fontId="7" fillId="0" borderId="14" xfId="0" applyNumberFormat="1" applyFont="1" applyFill="1" applyBorder="1" applyAlignment="1">
      <alignment horizontal="left" vertical="center" wrapText="1"/>
    </xf>
    <xf numFmtId="0" fontId="1" fillId="0" borderId="14" xfId="0" applyNumberFormat="1" applyFont="1" applyFill="1" applyBorder="1" applyAlignment="1">
      <alignment horizontal="left" vertical="center" wrapText="1"/>
    </xf>
    <xf numFmtId="0" fontId="7" fillId="0" borderId="3" xfId="0" applyNumberFormat="1" applyFont="1" applyFill="1" applyBorder="1" applyAlignment="1">
      <alignment horizontal="left" vertical="center" wrapText="1"/>
    </xf>
    <xf numFmtId="0" fontId="7" fillId="0" borderId="10" xfId="0" applyFont="1" applyFill="1" applyBorder="1" applyAlignment="1">
      <alignment horizontal="left" vertical="center" wrapText="1"/>
    </xf>
    <xf numFmtId="0" fontId="7" fillId="0" borderId="3" xfId="55" applyFont="1" applyFill="1" applyBorder="1" applyAlignment="1">
      <alignment horizontal="left" vertical="center" wrapText="1"/>
    </xf>
    <xf numFmtId="0" fontId="7" fillId="0" borderId="10" xfId="55" applyFont="1" applyFill="1" applyBorder="1" applyAlignment="1">
      <alignment horizontal="left" vertical="center" wrapText="1"/>
    </xf>
    <xf numFmtId="0" fontId="7" fillId="0" borderId="5" xfId="55" applyFont="1" applyFill="1" applyBorder="1" applyAlignment="1">
      <alignment horizontal="left" vertical="center" wrapText="1"/>
    </xf>
    <xf numFmtId="43" fontId="2" fillId="0" borderId="3" xfId="0" applyNumberFormat="1" applyFont="1" applyFill="1" applyBorder="1" applyAlignment="1">
      <alignment horizontal="center" vertical="center"/>
    </xf>
    <xf numFmtId="0" fontId="2" fillId="0" borderId="12" xfId="0" applyFont="1" applyFill="1" applyBorder="1" applyAlignment="1">
      <alignment horizontal="center"/>
    </xf>
    <xf numFmtId="0" fontId="5" fillId="0" borderId="15" xfId="0" applyFont="1" applyFill="1" applyBorder="1" applyAlignment="1">
      <alignment horizontal="center" vertical="center"/>
    </xf>
    <xf numFmtId="0" fontId="6" fillId="0" borderId="15" xfId="0" applyFont="1" applyFill="1" applyBorder="1" applyAlignment="1">
      <alignment horizontal="center" vertical="center"/>
    </xf>
    <xf numFmtId="43" fontId="2" fillId="0" borderId="15"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9" fillId="0" borderId="0" xfId="0" applyFont="1" applyFill="1" applyBorder="1" applyAlignment="1">
      <alignment horizontal="center" wrapText="1"/>
    </xf>
    <xf numFmtId="0" fontId="7" fillId="0" borderId="1" xfId="0" applyFont="1" applyFill="1" applyBorder="1" applyAlignment="1">
      <alignment horizontal="center" vertical="center"/>
    </xf>
    <xf numFmtId="0" fontId="1" fillId="0" borderId="3" xfId="0" applyFont="1" applyFill="1" applyBorder="1" applyAlignment="1">
      <alignment horizontal="center" vertical="center"/>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16" xfId="50"/>
    <cellStyle name="常规 8 2" xfId="51"/>
    <cellStyle name="常规 3 2" xfId="52"/>
    <cellStyle name="常规 11" xfId="53"/>
    <cellStyle name="常规_绩效考评指标(4.1）" xfId="54"/>
    <cellStyle name="常规 4" xfId="55"/>
    <cellStyle name="常规 5" xfId="56"/>
    <cellStyle name="百分比 2" xfId="57"/>
    <cellStyle name="常规 2" xfId="58"/>
    <cellStyle name="常规 16 2" xfId="59"/>
    <cellStyle name="输出 3" xfId="60"/>
    <cellStyle name="常规 4 3" xfId="61"/>
    <cellStyle name="常规 2 2" xfId="62"/>
    <cellStyle name="常规_部门项目安排情况表--4-5日改" xfId="63"/>
    <cellStyle name="常规 11 2" xfId="64"/>
    <cellStyle name="常规 2 4" xfId="65"/>
    <cellStyle name="常规 11 3" xfId="66"/>
    <cellStyle name="常规 7" xfId="67"/>
    <cellStyle name="常规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2.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40"/>
  <sheetViews>
    <sheetView tabSelected="1" view="pageBreakPreview" zoomScale="70" zoomScaleNormal="85" topLeftCell="A15" workbookViewId="0">
      <selection activeCell="S20" sqref="S20"/>
    </sheetView>
  </sheetViews>
  <sheetFormatPr defaultColWidth="9" defaultRowHeight="15.5"/>
  <cols>
    <col min="1" max="1" width="3.5" style="3" customWidth="1"/>
    <col min="2" max="2" width="3.7" style="3" customWidth="1"/>
    <col min="3" max="3" width="4.7" style="3" customWidth="1"/>
    <col min="4" max="4" width="4.8" style="3" customWidth="1"/>
    <col min="5" max="5" width="8.8" style="3" customWidth="1"/>
    <col min="6" max="7" width="11.1090909090909" style="3" customWidth="1"/>
    <col min="8" max="8" width="25.7" style="3" customWidth="1"/>
    <col min="9" max="9" width="9" style="3"/>
    <col min="10" max="10" width="15.2727272727273" style="3"/>
    <col min="11" max="14" width="9" style="3"/>
    <col min="15" max="15" width="56.7" style="3" customWidth="1"/>
    <col min="16" max="16" width="9.81818181818182" style="4"/>
    <col min="17" max="18" width="9" style="4"/>
    <col min="19" max="19" width="19.6363636363636" style="5" customWidth="1"/>
    <col min="20" max="20" width="9" style="3"/>
    <col min="21" max="21" width="15.2727272727273" style="3"/>
    <col min="22" max="16384" width="9" style="3"/>
  </cols>
  <sheetData>
    <row r="1" s="2" customFormat="1" ht="28.95" customHeight="1" spans="1:18">
      <c r="A1" s="6" t="s">
        <v>0</v>
      </c>
      <c r="B1" s="7"/>
      <c r="C1" s="7"/>
      <c r="D1" s="7"/>
      <c r="E1" s="7"/>
      <c r="F1" s="7"/>
      <c r="G1" s="7"/>
      <c r="H1" s="7"/>
      <c r="I1" s="7"/>
      <c r="J1" s="7"/>
      <c r="K1" s="7"/>
      <c r="L1" s="7"/>
      <c r="M1" s="7"/>
      <c r="N1" s="7"/>
      <c r="O1" s="7"/>
      <c r="P1" s="7"/>
      <c r="Q1" s="7"/>
      <c r="R1" s="7"/>
    </row>
    <row r="2" s="3" customFormat="1" spans="1:19">
      <c r="A2" s="8" t="s">
        <v>1</v>
      </c>
      <c r="B2" s="8" t="s">
        <v>2</v>
      </c>
      <c r="C2" s="9"/>
      <c r="D2" s="9"/>
      <c r="E2" s="9"/>
      <c r="F2" s="9"/>
      <c r="G2" s="9"/>
      <c r="H2" s="10" t="s">
        <v>3</v>
      </c>
      <c r="I2" s="10" t="s">
        <v>4</v>
      </c>
      <c r="J2" s="11"/>
      <c r="K2" s="11"/>
      <c r="L2" s="11"/>
      <c r="M2" s="11"/>
      <c r="N2" s="11"/>
      <c r="O2" s="38" t="s">
        <v>5</v>
      </c>
      <c r="P2" s="39" t="s">
        <v>6</v>
      </c>
      <c r="Q2" s="39" t="s">
        <v>7</v>
      </c>
      <c r="R2" s="55" t="s">
        <v>8</v>
      </c>
      <c r="S2" s="39" t="s">
        <v>9</v>
      </c>
    </row>
    <row r="3" s="3" customFormat="1" spans="1:19">
      <c r="A3" s="9"/>
      <c r="B3" s="9"/>
      <c r="C3" s="9"/>
      <c r="D3" s="9"/>
      <c r="E3" s="9"/>
      <c r="F3" s="9"/>
      <c r="G3" s="9"/>
      <c r="H3" s="11"/>
      <c r="I3" s="11"/>
      <c r="J3" s="11"/>
      <c r="K3" s="11"/>
      <c r="L3" s="11"/>
      <c r="M3" s="11"/>
      <c r="N3" s="11"/>
      <c r="O3" s="40"/>
      <c r="P3" s="41"/>
      <c r="Q3" s="41"/>
      <c r="R3" s="56"/>
      <c r="S3" s="41"/>
    </row>
    <row r="4" s="3" customFormat="1" spans="1:19">
      <c r="A4" s="9"/>
      <c r="B4" s="8" t="s">
        <v>10</v>
      </c>
      <c r="C4" s="8" t="s">
        <v>11</v>
      </c>
      <c r="D4" s="9"/>
      <c r="E4" s="8" t="s">
        <v>12</v>
      </c>
      <c r="F4" s="10" t="s">
        <v>13</v>
      </c>
      <c r="G4" s="10" t="s">
        <v>14</v>
      </c>
      <c r="H4" s="11"/>
      <c r="I4" s="10" t="s">
        <v>15</v>
      </c>
      <c r="J4" s="10" t="s">
        <v>16</v>
      </c>
      <c r="K4" s="11"/>
      <c r="L4" s="11"/>
      <c r="M4" s="11"/>
      <c r="N4" s="11"/>
      <c r="O4" s="40"/>
      <c r="P4" s="41"/>
      <c r="Q4" s="41"/>
      <c r="R4" s="56"/>
      <c r="S4" s="41"/>
    </row>
    <row r="5" s="3" customFormat="1" spans="1:19">
      <c r="A5" s="9"/>
      <c r="B5" s="9"/>
      <c r="C5" s="9"/>
      <c r="D5" s="9"/>
      <c r="E5" s="9"/>
      <c r="F5" s="11"/>
      <c r="G5" s="11"/>
      <c r="H5" s="11"/>
      <c r="I5" s="11"/>
      <c r="J5" s="11">
        <v>0</v>
      </c>
      <c r="K5" s="11">
        <v>0.3</v>
      </c>
      <c r="L5" s="11">
        <v>0.6</v>
      </c>
      <c r="M5" s="11">
        <v>0.8</v>
      </c>
      <c r="N5" s="11">
        <v>1</v>
      </c>
      <c r="O5" s="40"/>
      <c r="P5" s="41"/>
      <c r="Q5" s="41"/>
      <c r="R5" s="56"/>
      <c r="S5" s="41"/>
    </row>
    <row r="6" s="3" customFormat="1" ht="72" spans="1:19">
      <c r="A6" s="12">
        <v>0.03</v>
      </c>
      <c r="B6" s="13" t="s">
        <v>17</v>
      </c>
      <c r="C6" s="13" t="s">
        <v>18</v>
      </c>
      <c r="D6" s="14"/>
      <c r="E6" s="13" t="s">
        <v>19</v>
      </c>
      <c r="F6" s="15" t="s">
        <v>20</v>
      </c>
      <c r="G6" s="15" t="s">
        <v>21</v>
      </c>
      <c r="H6" s="16" t="s">
        <v>22</v>
      </c>
      <c r="I6" s="15" t="s">
        <v>23</v>
      </c>
      <c r="J6" s="15" t="s">
        <v>24</v>
      </c>
      <c r="K6" s="31"/>
      <c r="L6" s="15" t="s">
        <v>25</v>
      </c>
      <c r="M6" s="31"/>
      <c r="N6" s="15" t="s">
        <v>26</v>
      </c>
      <c r="O6" s="42" t="s">
        <v>27</v>
      </c>
      <c r="P6" s="43">
        <v>3</v>
      </c>
      <c r="Q6" s="43"/>
      <c r="R6" s="57">
        <f t="shared" ref="R6:R22" si="0">P6-Q6</f>
        <v>3</v>
      </c>
      <c r="S6" s="58"/>
    </row>
    <row r="7" s="3" customFormat="1" ht="75" customHeight="1" spans="1:19">
      <c r="A7" s="17">
        <v>0.05</v>
      </c>
      <c r="B7" s="18"/>
      <c r="C7" s="18"/>
      <c r="D7" s="18"/>
      <c r="E7" s="18"/>
      <c r="F7" s="19" t="s">
        <v>28</v>
      </c>
      <c r="G7" s="19" t="s">
        <v>29</v>
      </c>
      <c r="H7" s="16" t="s">
        <v>30</v>
      </c>
      <c r="I7" s="19" t="s">
        <v>23</v>
      </c>
      <c r="J7" s="19" t="s">
        <v>31</v>
      </c>
      <c r="K7" s="44"/>
      <c r="L7" s="19" t="s">
        <v>32</v>
      </c>
      <c r="M7" s="44"/>
      <c r="N7" s="19" t="s">
        <v>33</v>
      </c>
      <c r="O7" s="42" t="s">
        <v>34</v>
      </c>
      <c r="P7" s="45">
        <v>5</v>
      </c>
      <c r="Q7" s="45">
        <v>2</v>
      </c>
      <c r="R7" s="57">
        <f t="shared" si="0"/>
        <v>3</v>
      </c>
      <c r="S7" s="59" t="s">
        <v>35</v>
      </c>
    </row>
    <row r="8" s="3" customFormat="1" ht="48" spans="1:21">
      <c r="A8" s="17">
        <v>0.04</v>
      </c>
      <c r="B8" s="18"/>
      <c r="C8" s="18"/>
      <c r="D8" s="18"/>
      <c r="E8" s="18"/>
      <c r="F8" s="19" t="s">
        <v>36</v>
      </c>
      <c r="G8" s="19" t="s">
        <v>37</v>
      </c>
      <c r="H8" s="16" t="s">
        <v>38</v>
      </c>
      <c r="I8" s="19" t="s">
        <v>39</v>
      </c>
      <c r="J8" s="19" t="s">
        <v>40</v>
      </c>
      <c r="K8" s="44"/>
      <c r="L8" s="44"/>
      <c r="M8" s="44"/>
      <c r="N8" s="44"/>
      <c r="O8" s="42" t="s">
        <v>41</v>
      </c>
      <c r="P8" s="45">
        <v>4</v>
      </c>
      <c r="Q8" s="45">
        <v>1.5</v>
      </c>
      <c r="R8" s="57">
        <f t="shared" si="0"/>
        <v>2.5</v>
      </c>
      <c r="S8" s="59" t="s">
        <v>42</v>
      </c>
      <c r="U8" s="3">
        <f>9.5/12</f>
        <v>0.791666666666667</v>
      </c>
    </row>
    <row r="9" s="3" customFormat="1" ht="84" spans="1:19">
      <c r="A9" s="17">
        <v>0.05</v>
      </c>
      <c r="B9" s="18"/>
      <c r="C9" s="18"/>
      <c r="D9" s="18"/>
      <c r="E9" s="20" t="s">
        <v>43</v>
      </c>
      <c r="F9" s="19" t="s">
        <v>44</v>
      </c>
      <c r="G9" s="19" t="s">
        <v>45</v>
      </c>
      <c r="H9" s="16" t="s">
        <v>46</v>
      </c>
      <c r="I9" s="19" t="s">
        <v>47</v>
      </c>
      <c r="J9" s="19" t="s">
        <v>48</v>
      </c>
      <c r="K9" s="44"/>
      <c r="L9" s="44"/>
      <c r="M9" s="44"/>
      <c r="N9" s="19" t="s">
        <v>49</v>
      </c>
      <c r="O9" s="42" t="s">
        <v>50</v>
      </c>
      <c r="P9" s="45">
        <v>5</v>
      </c>
      <c r="Q9" s="45"/>
      <c r="R9" s="57">
        <f t="shared" si="0"/>
        <v>5</v>
      </c>
      <c r="S9" s="58"/>
    </row>
    <row r="10" s="3" customFormat="1" ht="40.8" customHeight="1" spans="1:19">
      <c r="A10" s="17">
        <v>0.04</v>
      </c>
      <c r="B10" s="18"/>
      <c r="C10" s="18"/>
      <c r="D10" s="18"/>
      <c r="E10" s="18"/>
      <c r="F10" s="19" t="s">
        <v>51</v>
      </c>
      <c r="G10" s="19" t="s">
        <v>52</v>
      </c>
      <c r="H10" s="16" t="s">
        <v>53</v>
      </c>
      <c r="I10" s="19" t="s">
        <v>39</v>
      </c>
      <c r="J10" s="19" t="s">
        <v>40</v>
      </c>
      <c r="K10" s="44"/>
      <c r="L10" s="44"/>
      <c r="M10" s="44"/>
      <c r="N10" s="44"/>
      <c r="O10" s="42" t="s">
        <v>54</v>
      </c>
      <c r="P10" s="45">
        <v>4</v>
      </c>
      <c r="Q10" s="45"/>
      <c r="R10" s="57">
        <f t="shared" si="0"/>
        <v>4</v>
      </c>
      <c r="S10" s="58"/>
    </row>
    <row r="11" s="3" customFormat="1" ht="42" customHeight="1" spans="1:19">
      <c r="A11" s="17">
        <v>0.02</v>
      </c>
      <c r="B11" s="18"/>
      <c r="C11" s="18"/>
      <c r="D11" s="18"/>
      <c r="E11" s="18"/>
      <c r="F11" s="19" t="s">
        <v>55</v>
      </c>
      <c r="G11" s="19" t="s">
        <v>56</v>
      </c>
      <c r="H11" s="16" t="s">
        <v>57</v>
      </c>
      <c r="I11" s="19" t="s">
        <v>39</v>
      </c>
      <c r="J11" s="19" t="s">
        <v>40</v>
      </c>
      <c r="K11" s="44"/>
      <c r="L11" s="44"/>
      <c r="M11" s="44"/>
      <c r="N11" s="44"/>
      <c r="O11" s="42" t="s">
        <v>58</v>
      </c>
      <c r="P11" s="45">
        <v>2</v>
      </c>
      <c r="Q11" s="45"/>
      <c r="R11" s="57">
        <f t="shared" si="0"/>
        <v>2</v>
      </c>
      <c r="S11" s="58"/>
    </row>
    <row r="12" s="3" customFormat="1" ht="58.8" customHeight="1" spans="1:19">
      <c r="A12" s="17">
        <v>0.05</v>
      </c>
      <c r="B12" s="18"/>
      <c r="C12" s="18"/>
      <c r="D12" s="18"/>
      <c r="E12" s="20" t="s">
        <v>59</v>
      </c>
      <c r="F12" s="19" t="s">
        <v>60</v>
      </c>
      <c r="G12" s="19" t="s">
        <v>61</v>
      </c>
      <c r="H12" s="19" t="s">
        <v>62</v>
      </c>
      <c r="I12" s="19" t="s">
        <v>63</v>
      </c>
      <c r="J12" s="46" t="s">
        <v>64</v>
      </c>
      <c r="K12" s="47"/>
      <c r="L12" s="47"/>
      <c r="M12" s="47"/>
      <c r="N12" s="47"/>
      <c r="O12" s="48" t="s">
        <v>65</v>
      </c>
      <c r="P12" s="45">
        <v>5</v>
      </c>
      <c r="Q12" s="45"/>
      <c r="R12" s="57">
        <f t="shared" si="0"/>
        <v>5</v>
      </c>
      <c r="S12" s="58"/>
    </row>
    <row r="13" s="3" customFormat="1" ht="32.4" customHeight="1" spans="1:19">
      <c r="A13" s="17">
        <v>0.05</v>
      </c>
      <c r="B13" s="18"/>
      <c r="C13" s="18"/>
      <c r="D13" s="18"/>
      <c r="E13" s="18"/>
      <c r="F13" s="19" t="s">
        <v>66</v>
      </c>
      <c r="G13" s="19" t="s">
        <v>67</v>
      </c>
      <c r="H13" s="19" t="s">
        <v>68</v>
      </c>
      <c r="I13" s="19" t="s">
        <v>63</v>
      </c>
      <c r="J13" s="19" t="s">
        <v>69</v>
      </c>
      <c r="K13" s="44"/>
      <c r="L13" s="44"/>
      <c r="M13" s="44"/>
      <c r="N13" s="44"/>
      <c r="O13" s="49" t="s">
        <v>70</v>
      </c>
      <c r="P13" s="45">
        <v>5</v>
      </c>
      <c r="Q13" s="45"/>
      <c r="R13" s="57">
        <f t="shared" si="0"/>
        <v>5</v>
      </c>
      <c r="S13" s="58"/>
    </row>
    <row r="14" s="3" customFormat="1" ht="43.2" customHeight="1" spans="1:19">
      <c r="A14" s="17">
        <v>0.05</v>
      </c>
      <c r="B14" s="18"/>
      <c r="C14" s="18"/>
      <c r="D14" s="18"/>
      <c r="E14" s="18"/>
      <c r="F14" s="19" t="s">
        <v>71</v>
      </c>
      <c r="G14" s="19" t="s">
        <v>72</v>
      </c>
      <c r="H14" s="19" t="s">
        <v>73</v>
      </c>
      <c r="I14" s="19" t="s">
        <v>63</v>
      </c>
      <c r="J14" s="19" t="s">
        <v>74</v>
      </c>
      <c r="K14" s="44"/>
      <c r="L14" s="44"/>
      <c r="M14" s="44"/>
      <c r="N14" s="44"/>
      <c r="O14" s="49" t="s">
        <v>75</v>
      </c>
      <c r="P14" s="45">
        <v>5</v>
      </c>
      <c r="Q14" s="45"/>
      <c r="R14" s="57">
        <f t="shared" si="0"/>
        <v>5</v>
      </c>
      <c r="S14" s="58"/>
    </row>
    <row r="15" s="3" customFormat="1" ht="29.4" customHeight="1" spans="1:19">
      <c r="A15" s="17">
        <v>0.02</v>
      </c>
      <c r="B15" s="18"/>
      <c r="C15" s="18"/>
      <c r="D15" s="18"/>
      <c r="E15" s="18"/>
      <c r="F15" s="19" t="s">
        <v>76</v>
      </c>
      <c r="G15" s="19" t="s">
        <v>76</v>
      </c>
      <c r="H15" s="19" t="s">
        <v>77</v>
      </c>
      <c r="I15" s="19" t="s">
        <v>39</v>
      </c>
      <c r="J15" s="19" t="s">
        <v>78</v>
      </c>
      <c r="K15" s="44" t="s">
        <v>79</v>
      </c>
      <c r="L15" s="44" t="s">
        <v>80</v>
      </c>
      <c r="M15" s="44" t="s">
        <v>81</v>
      </c>
      <c r="N15" s="19" t="s">
        <v>82</v>
      </c>
      <c r="O15" s="49" t="s">
        <v>83</v>
      </c>
      <c r="P15" s="45">
        <v>2</v>
      </c>
      <c r="Q15" s="45"/>
      <c r="R15" s="57">
        <f t="shared" si="0"/>
        <v>2</v>
      </c>
      <c r="S15" s="58"/>
    </row>
    <row r="16" s="3" customFormat="1" ht="40.8" customHeight="1" spans="1:19">
      <c r="A16" s="21">
        <v>0.2</v>
      </c>
      <c r="B16" s="22" t="s">
        <v>84</v>
      </c>
      <c r="C16" s="23" t="s">
        <v>85</v>
      </c>
      <c r="D16" s="24"/>
      <c r="E16" s="25" t="s">
        <v>86</v>
      </c>
      <c r="F16" s="19" t="s">
        <v>87</v>
      </c>
      <c r="G16" s="19" t="s">
        <v>88</v>
      </c>
      <c r="H16" s="19" t="s">
        <v>89</v>
      </c>
      <c r="I16" s="19" t="s">
        <v>39</v>
      </c>
      <c r="J16" s="19" t="s">
        <v>90</v>
      </c>
      <c r="K16" s="44"/>
      <c r="L16" s="44"/>
      <c r="M16" s="44"/>
      <c r="N16" s="44"/>
      <c r="O16" s="49" t="s">
        <v>91</v>
      </c>
      <c r="P16" s="45">
        <v>5</v>
      </c>
      <c r="Q16" s="45"/>
      <c r="R16" s="57">
        <f t="shared" si="0"/>
        <v>5</v>
      </c>
      <c r="S16" s="58"/>
    </row>
    <row r="17" s="3" customFormat="1" ht="46.2" customHeight="1" spans="1:19">
      <c r="A17" s="26"/>
      <c r="B17" s="27"/>
      <c r="C17" s="28"/>
      <c r="D17" s="29"/>
      <c r="E17" s="30"/>
      <c r="F17" s="19" t="s">
        <v>92</v>
      </c>
      <c r="G17" s="19" t="s">
        <v>93</v>
      </c>
      <c r="H17" s="19" t="s">
        <v>94</v>
      </c>
      <c r="I17" s="19" t="s">
        <v>23</v>
      </c>
      <c r="J17" s="19" t="s">
        <v>95</v>
      </c>
      <c r="K17" s="19" t="s">
        <v>96</v>
      </c>
      <c r="L17" s="19" t="s">
        <v>97</v>
      </c>
      <c r="M17" s="19" t="s">
        <v>98</v>
      </c>
      <c r="N17" s="19" t="s">
        <v>99</v>
      </c>
      <c r="O17" s="49" t="s">
        <v>100</v>
      </c>
      <c r="P17" s="45">
        <v>5</v>
      </c>
      <c r="Q17" s="45"/>
      <c r="R17" s="57">
        <f t="shared" si="0"/>
        <v>5</v>
      </c>
      <c r="S17" s="58"/>
    </row>
    <row r="18" s="3" customFormat="1" ht="46.2" customHeight="1" spans="1:19">
      <c r="A18" s="26"/>
      <c r="B18" s="27"/>
      <c r="C18" s="28"/>
      <c r="D18" s="29"/>
      <c r="E18" s="31"/>
      <c r="F18" s="19" t="s">
        <v>101</v>
      </c>
      <c r="G18" s="19" t="s">
        <v>101</v>
      </c>
      <c r="H18" s="19" t="s">
        <v>102</v>
      </c>
      <c r="I18" s="19" t="s">
        <v>23</v>
      </c>
      <c r="J18" s="44" t="s">
        <v>103</v>
      </c>
      <c r="K18" s="44" t="s">
        <v>104</v>
      </c>
      <c r="L18" s="44" t="s">
        <v>105</v>
      </c>
      <c r="M18" s="44" t="s">
        <v>106</v>
      </c>
      <c r="N18" s="44" t="s">
        <v>107</v>
      </c>
      <c r="O18" s="50" t="s">
        <v>108</v>
      </c>
      <c r="P18" s="45">
        <v>10</v>
      </c>
      <c r="Q18" s="45"/>
      <c r="R18" s="57">
        <f>P18</f>
        <v>10</v>
      </c>
      <c r="S18" s="58"/>
    </row>
    <row r="19" s="3" customFormat="1" ht="45" customHeight="1" spans="1:19">
      <c r="A19" s="21">
        <v>0.3</v>
      </c>
      <c r="B19" s="22" t="s">
        <v>109</v>
      </c>
      <c r="C19" s="22" t="s">
        <v>110</v>
      </c>
      <c r="D19" s="22" t="s">
        <v>111</v>
      </c>
      <c r="E19" s="20" t="s">
        <v>112</v>
      </c>
      <c r="F19" s="19" t="s">
        <v>113</v>
      </c>
      <c r="G19" s="19" t="s">
        <v>114</v>
      </c>
      <c r="H19" s="19" t="s">
        <v>115</v>
      </c>
      <c r="I19" s="19" t="s">
        <v>23</v>
      </c>
      <c r="J19" s="19" t="s">
        <v>116</v>
      </c>
      <c r="K19" s="44"/>
      <c r="L19" s="19" t="s">
        <v>117</v>
      </c>
      <c r="M19" s="44"/>
      <c r="N19" s="19" t="s">
        <v>118</v>
      </c>
      <c r="O19" s="51" t="s">
        <v>119</v>
      </c>
      <c r="P19" s="45">
        <v>10</v>
      </c>
      <c r="Q19" s="45"/>
      <c r="R19" s="57">
        <f>P19-Q19</f>
        <v>10</v>
      </c>
      <c r="S19" s="58"/>
    </row>
    <row r="20" s="3" customFormat="1" ht="201.5" spans="1:20">
      <c r="A20" s="26"/>
      <c r="B20" s="27"/>
      <c r="C20" s="27"/>
      <c r="D20" s="27"/>
      <c r="E20" s="19" t="s">
        <v>86</v>
      </c>
      <c r="F20" s="19" t="s">
        <v>120</v>
      </c>
      <c r="G20" s="19" t="s">
        <v>121</v>
      </c>
      <c r="H20" s="19" t="s">
        <v>122</v>
      </c>
      <c r="I20" s="19" t="s">
        <v>63</v>
      </c>
      <c r="J20" s="19" t="s">
        <v>123</v>
      </c>
      <c r="K20" s="44"/>
      <c r="L20" s="44"/>
      <c r="M20" s="44"/>
      <c r="N20" s="44"/>
      <c r="O20" s="52" t="s">
        <v>124</v>
      </c>
      <c r="P20" s="45">
        <v>10</v>
      </c>
      <c r="Q20" s="45">
        <v>4</v>
      </c>
      <c r="R20" s="57">
        <f>P20-Q20</f>
        <v>6</v>
      </c>
      <c r="S20" s="59" t="s">
        <v>125</v>
      </c>
      <c r="T20" s="60" t="s">
        <v>126</v>
      </c>
    </row>
    <row r="21" s="3" customFormat="1" ht="36" spans="1:19">
      <c r="A21" s="12"/>
      <c r="B21" s="14"/>
      <c r="C21" s="14"/>
      <c r="D21" s="14"/>
      <c r="E21" s="20" t="s">
        <v>127</v>
      </c>
      <c r="F21" s="19" t="s">
        <v>128</v>
      </c>
      <c r="G21" s="32" t="str">
        <f>F21</f>
        <v>提升民族地区基础教育办学条件</v>
      </c>
      <c r="H21" s="19" t="s">
        <v>129</v>
      </c>
      <c r="I21" s="19" t="s">
        <v>23</v>
      </c>
      <c r="J21" s="19" t="s">
        <v>95</v>
      </c>
      <c r="K21" s="19" t="s">
        <v>96</v>
      </c>
      <c r="L21" s="19" t="s">
        <v>97</v>
      </c>
      <c r="M21" s="19" t="s">
        <v>98</v>
      </c>
      <c r="N21" s="19" t="s">
        <v>99</v>
      </c>
      <c r="O21" s="51" t="s">
        <v>130</v>
      </c>
      <c r="P21" s="45">
        <v>10</v>
      </c>
      <c r="Q21" s="45">
        <v>2</v>
      </c>
      <c r="R21" s="57">
        <f>P21-Q21</f>
        <v>8</v>
      </c>
      <c r="S21" s="61" t="s">
        <v>98</v>
      </c>
    </row>
    <row r="22" s="3" customFormat="1" ht="50" customHeight="1" spans="1:20">
      <c r="A22" s="17">
        <v>0.1</v>
      </c>
      <c r="B22" s="33" t="s">
        <v>131</v>
      </c>
      <c r="C22" s="34"/>
      <c r="D22" s="35"/>
      <c r="E22" s="20" t="s">
        <v>132</v>
      </c>
      <c r="F22" s="19" t="s">
        <v>133</v>
      </c>
      <c r="G22" s="19" t="s">
        <v>134</v>
      </c>
      <c r="H22" s="19" t="s">
        <v>135</v>
      </c>
      <c r="I22" s="19" t="s">
        <v>23</v>
      </c>
      <c r="J22" s="19" t="s">
        <v>95</v>
      </c>
      <c r="K22" s="19" t="s">
        <v>96</v>
      </c>
      <c r="L22" s="19" t="s">
        <v>97</v>
      </c>
      <c r="M22" s="19" t="s">
        <v>136</v>
      </c>
      <c r="N22" s="19" t="s">
        <v>137</v>
      </c>
      <c r="O22" s="50" t="s">
        <v>138</v>
      </c>
      <c r="P22" s="53">
        <v>10</v>
      </c>
      <c r="Q22" s="53">
        <v>5</v>
      </c>
      <c r="R22" s="57">
        <f>P22-Q22</f>
        <v>5</v>
      </c>
      <c r="S22" s="20" t="s">
        <v>139</v>
      </c>
      <c r="T22" s="60" t="s">
        <v>140</v>
      </c>
    </row>
    <row r="23" spans="1:19">
      <c r="A23" s="36" t="s">
        <v>141</v>
      </c>
      <c r="B23" s="37"/>
      <c r="C23" s="37"/>
      <c r="D23" s="37"/>
      <c r="E23" s="37"/>
      <c r="F23" s="37"/>
      <c r="G23" s="37"/>
      <c r="H23" s="37"/>
      <c r="I23" s="37"/>
      <c r="J23" s="37"/>
      <c r="K23" s="37"/>
      <c r="L23" s="37"/>
      <c r="M23" s="37"/>
      <c r="N23" s="37"/>
      <c r="O23" s="54"/>
      <c r="P23" s="53">
        <f>SUM(P6:P22)</f>
        <v>100</v>
      </c>
      <c r="Q23" s="53">
        <f>SUM(Q6:Q22)</f>
        <v>14.5</v>
      </c>
      <c r="R23" s="53">
        <f>SUM(R6:R22)</f>
        <v>85.5</v>
      </c>
      <c r="S23" s="62"/>
    </row>
    <row r="26" spans="6:8">
      <c r="F26" s="3">
        <v>147</v>
      </c>
      <c r="G26" s="3">
        <v>58.8</v>
      </c>
      <c r="H26" s="3">
        <f>F26*G26</f>
        <v>8643.6</v>
      </c>
    </row>
    <row r="27" spans="6:8">
      <c r="F27" s="3">
        <v>76</v>
      </c>
      <c r="G27" s="3">
        <v>30.4</v>
      </c>
      <c r="H27" s="3">
        <f>F27*G27</f>
        <v>2310.4</v>
      </c>
    </row>
    <row r="28" spans="6:10">
      <c r="F28" s="3">
        <v>24</v>
      </c>
      <c r="G28" s="3">
        <v>9.6</v>
      </c>
      <c r="H28" s="3">
        <f>F28*G28</f>
        <v>230.4</v>
      </c>
      <c r="J28" s="3">
        <f>26/30</f>
        <v>0.866666666666667</v>
      </c>
    </row>
    <row r="29" spans="6:8">
      <c r="F29" s="3">
        <v>3</v>
      </c>
      <c r="G29" s="3">
        <v>1.2</v>
      </c>
      <c r="H29" s="3">
        <f>F29*G29</f>
        <v>3.6</v>
      </c>
    </row>
    <row r="30" spans="8:8">
      <c r="H30" s="3">
        <f>SUM(H26:H29)/250</f>
        <v>44.752</v>
      </c>
    </row>
    <row r="32" spans="6:7">
      <c r="F32" s="3">
        <v>138</v>
      </c>
      <c r="G32" s="3">
        <v>55.2</v>
      </c>
    </row>
    <row r="33" spans="6:7">
      <c r="F33" s="3">
        <v>83</v>
      </c>
      <c r="G33" s="3">
        <v>33.2</v>
      </c>
    </row>
    <row r="34" spans="6:7">
      <c r="F34" s="3">
        <v>24</v>
      </c>
      <c r="G34" s="3">
        <v>9.6</v>
      </c>
    </row>
    <row r="35" spans="6:7">
      <c r="F35" s="3">
        <v>5</v>
      </c>
      <c r="G35" s="3">
        <v>2</v>
      </c>
    </row>
    <row r="37" spans="6:7">
      <c r="F37" s="3">
        <v>141</v>
      </c>
      <c r="G37" s="3">
        <v>56.4</v>
      </c>
    </row>
    <row r="38" spans="6:7">
      <c r="F38" s="3">
        <v>78</v>
      </c>
      <c r="G38" s="3">
        <v>31.2</v>
      </c>
    </row>
    <row r="39" spans="6:7">
      <c r="F39" s="3">
        <v>26</v>
      </c>
      <c r="G39" s="3">
        <v>10.4</v>
      </c>
    </row>
    <row r="40" spans="6:7">
      <c r="F40" s="3">
        <v>5</v>
      </c>
      <c r="G40" s="3">
        <v>2</v>
      </c>
    </row>
  </sheetData>
  <sheetProtection formatCells="0" insertHyperlinks="0" autoFilter="0"/>
  <mergeCells count="41">
    <mergeCell ref="A1:R1"/>
    <mergeCell ref="J4:N4"/>
    <mergeCell ref="J8:N8"/>
    <mergeCell ref="J10:N10"/>
    <mergeCell ref="J11:N11"/>
    <mergeCell ref="J12:N12"/>
    <mergeCell ref="J13:N13"/>
    <mergeCell ref="J14:N14"/>
    <mergeCell ref="J16:N16"/>
    <mergeCell ref="J20:N20"/>
    <mergeCell ref="B22:D22"/>
    <mergeCell ref="A23:O23"/>
    <mergeCell ref="A2:A5"/>
    <mergeCell ref="A16:A18"/>
    <mergeCell ref="A19:A21"/>
    <mergeCell ref="B4:B5"/>
    <mergeCell ref="B6:B15"/>
    <mergeCell ref="B16:B18"/>
    <mergeCell ref="B19:B21"/>
    <mergeCell ref="C19:C21"/>
    <mergeCell ref="D19:D21"/>
    <mergeCell ref="E4:E5"/>
    <mergeCell ref="E6:E8"/>
    <mergeCell ref="E9:E11"/>
    <mergeCell ref="E12:E15"/>
    <mergeCell ref="E16:E18"/>
    <mergeCell ref="F4:F5"/>
    <mergeCell ref="G2:G3"/>
    <mergeCell ref="G4:G5"/>
    <mergeCell ref="H2:H5"/>
    <mergeCell ref="I4:I5"/>
    <mergeCell ref="O2:O5"/>
    <mergeCell ref="P2:P5"/>
    <mergeCell ref="Q2:Q5"/>
    <mergeCell ref="R2:R5"/>
    <mergeCell ref="S2:S5"/>
    <mergeCell ref="B2:F3"/>
    <mergeCell ref="C4:D5"/>
    <mergeCell ref="C6:D15"/>
    <mergeCell ref="I2:N3"/>
    <mergeCell ref="C16:D18"/>
  </mergeCells>
  <printOptions horizontalCentered="1"/>
  <pageMargins left="0.393055555555556" right="0.393055555555556" top="0.590277777777778" bottom="0.393055555555556" header="0.393055555555556" footer="0.393055555555556"/>
  <pageSetup paperSize="9" scale="59" fitToHeight="0" orientation="landscape" horizontalDpi="600"/>
  <headerFooter>
    <oddHeader>&amp;L附件1：</oddHeader>
  </headerFooter>
  <rowBreaks count="1" manualBreakCount="1">
    <brk id="18" max="18"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E4:E6"/>
  <sheetViews>
    <sheetView workbookViewId="0">
      <selection activeCell="I8" sqref="I8"/>
    </sheetView>
  </sheetViews>
  <sheetFormatPr defaultColWidth="8.89090909090909" defaultRowHeight="14" outlineLevelRow="5" outlineLevelCol="4"/>
  <cols>
    <col min="5" max="5" width="16.4454545454545" style="1"/>
  </cols>
  <sheetData>
    <row r="4" spans="5:5">
      <c r="E4" s="1">
        <v>273948.65</v>
      </c>
    </row>
    <row r="5" spans="5:5">
      <c r="E5" s="1">
        <v>939446.04</v>
      </c>
    </row>
    <row r="6" spans="5:5">
      <c r="E6" s="1">
        <v>1213394.69</v>
      </c>
    </row>
  </sheetData>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WWO_wpscloud_20240606201745-8705c88072</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LD-XYJ</dc:creator>
  <cp:lastModifiedBy>Sunday</cp:lastModifiedBy>
  <dcterms:created xsi:type="dcterms:W3CDTF">2006-09-17T16:00:00Z</dcterms:created>
  <dcterms:modified xsi:type="dcterms:W3CDTF">2024-11-06T08:23:06Z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2052-12.1.0.17857</vt:lpwstr>
  </property>
  <property fmtid="{D5CDD505-2E9C-101B-9397-08002B2CF9AE}" pid="3" name="KSOReadingLayout">
    <vt:bool>true</vt:bool>
  </property>
  <property fmtid="{D5CDD505-2E9C-101B-9397-08002B2CF9AE}" pid="4" name="ICV">
    <vt:lpwstr>FFABCA2889A340B6B193C1C6F7FDD55A</vt:lpwstr>
  </property>
</Properties>
</file>