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1"/>
  </bookViews>
  <sheets>
    <sheet name="体系表" sheetId="4" state="hidden" r:id="rId1"/>
    <sheet name="评分表" sheetId="3" r:id="rId2"/>
  </sheets>
  <definedNames>
    <definedName name="_xlnm.Print_Area" localSheetId="1">评分表!$A$1:$S$61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<sst xmlns="http://schemas.openxmlformats.org/spreadsheetml/2006/main" count="725" uniqueCount="484">
  <si>
    <r>
      <rPr>
        <b/>
        <sz val="12"/>
        <rFont val="宋体"/>
        <charset val="134"/>
      </rPr>
      <t>附件</t>
    </r>
    <r>
      <rPr>
        <b/>
        <sz val="12"/>
        <rFont val="Times New Roman"/>
        <charset val="134"/>
      </rPr>
      <t>1</t>
    </r>
    <r>
      <rPr>
        <b/>
        <sz val="12"/>
        <rFont val="宋体"/>
        <charset val="134"/>
      </rPr>
      <t>：</t>
    </r>
  </si>
  <si>
    <r>
      <rPr>
        <b/>
        <sz val="16"/>
        <rFont val="宋体"/>
        <charset val="134"/>
      </rPr>
      <t>项目支出绩效评价指标体系</t>
    </r>
  </si>
  <si>
    <r>
      <rPr>
        <b/>
        <sz val="9"/>
        <rFont val="宋体"/>
        <charset val="134"/>
      </rPr>
      <t>分值权重</t>
    </r>
  </si>
  <si>
    <r>
      <rPr>
        <b/>
        <sz val="9"/>
        <rFont val="宋体"/>
        <charset val="134"/>
      </rPr>
      <t>分层分类指标</t>
    </r>
  </si>
  <si>
    <r>
      <rPr>
        <b/>
        <sz val="9"/>
        <rFont val="宋体"/>
        <charset val="134"/>
      </rPr>
      <t>指标解释</t>
    </r>
  </si>
  <si>
    <r>
      <rPr>
        <b/>
        <sz val="9"/>
        <rFont val="宋体"/>
        <charset val="134"/>
      </rPr>
      <t>评分方法</t>
    </r>
  </si>
  <si>
    <r>
      <rPr>
        <b/>
        <sz val="9"/>
        <color theme="1"/>
        <rFont val="宋体"/>
        <charset val="134"/>
      </rPr>
      <t>评价要点及说明</t>
    </r>
  </si>
  <si>
    <r>
      <rPr>
        <b/>
        <sz val="9"/>
        <color rgb="FF000000"/>
        <rFont val="宋体"/>
        <charset val="134"/>
      </rPr>
      <t>指标分值</t>
    </r>
  </si>
  <si>
    <r>
      <rPr>
        <b/>
        <sz val="9"/>
        <rFont val="宋体"/>
        <charset val="134"/>
      </rPr>
      <t>分层指标</t>
    </r>
  </si>
  <si>
    <r>
      <rPr>
        <b/>
        <sz val="9"/>
        <rFont val="宋体"/>
        <charset val="134"/>
      </rPr>
      <t>适用范围</t>
    </r>
  </si>
  <si>
    <r>
      <rPr>
        <b/>
        <sz val="9"/>
        <rFont val="宋体"/>
        <charset val="134"/>
      </rPr>
      <t>一级指标</t>
    </r>
  </si>
  <si>
    <r>
      <rPr>
        <b/>
        <sz val="9"/>
        <rFont val="宋体"/>
        <charset val="134"/>
      </rPr>
      <t>二级指标</t>
    </r>
  </si>
  <si>
    <r>
      <rPr>
        <b/>
        <sz val="9"/>
        <color rgb="FF000000"/>
        <rFont val="宋体"/>
        <charset val="134"/>
      </rPr>
      <t>三级指标</t>
    </r>
  </si>
  <si>
    <r>
      <rPr>
        <b/>
        <sz val="9"/>
        <rFont val="宋体"/>
        <charset val="134"/>
      </rPr>
      <t>方法归类</t>
    </r>
  </si>
  <si>
    <r>
      <rPr>
        <b/>
        <sz val="9"/>
        <rFont val="宋体"/>
        <charset val="134"/>
      </rPr>
      <t>计算公式</t>
    </r>
  </si>
  <si>
    <r>
      <rPr>
        <sz val="9"/>
        <rFont val="宋体"/>
        <charset val="134"/>
      </rPr>
      <t>通用指标</t>
    </r>
  </si>
  <si>
    <r>
      <rPr>
        <sz val="9"/>
        <rFont val="宋体"/>
        <charset val="134"/>
      </rPr>
      <t>所有专项项目</t>
    </r>
  </si>
  <si>
    <r>
      <rPr>
        <sz val="9"/>
        <rFont val="宋体"/>
        <charset val="134"/>
      </rPr>
      <t>项目决策</t>
    </r>
  </si>
  <si>
    <r>
      <rPr>
        <sz val="9"/>
        <rFont val="宋体"/>
        <charset val="134"/>
      </rPr>
      <t>程序严密</t>
    </r>
  </si>
  <si>
    <r>
      <rPr>
        <sz val="9"/>
        <color rgb="FF000000"/>
        <rFont val="宋体"/>
        <charset val="134"/>
      </rPr>
      <t>程序严密性</t>
    </r>
  </si>
  <si>
    <t>项目设立是否经过严格评估论证，是否属于部门职责相符，是否属于公共财政支持范围，是否符合地方事权支出责任划分原则，是否与相关部门同类项目或部门内部相关项目重复</t>
  </si>
  <si>
    <r>
      <rPr>
        <sz val="9"/>
        <rFont val="宋体"/>
        <charset val="134"/>
      </rPr>
      <t>分级评分法</t>
    </r>
  </si>
  <si>
    <r>
      <rPr>
        <sz val="9"/>
        <rFont val="宋体"/>
        <charset val="134"/>
      </rPr>
      <t>不完善</t>
    </r>
  </si>
  <si>
    <r>
      <rPr>
        <sz val="9"/>
        <rFont val="宋体"/>
        <charset val="134"/>
      </rPr>
      <t>较完善</t>
    </r>
  </si>
  <si>
    <r>
      <rPr>
        <sz val="9"/>
        <rFont val="宋体"/>
        <charset val="134"/>
      </rPr>
      <t>完善</t>
    </r>
  </si>
  <si>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</si>
  <si>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r>
      <rPr>
        <sz val="9"/>
        <rFont val="宋体"/>
        <charset val="134"/>
      </rPr>
      <t>规划合理★</t>
    </r>
  </si>
  <si>
    <r>
      <rPr>
        <sz val="9"/>
        <color rgb="FF000000"/>
        <rFont val="宋体"/>
        <charset val="134"/>
      </rPr>
      <t>规划合理性</t>
    </r>
  </si>
  <si>
    <t>项目规划是否符合中、省、州重大决策部署，是否与项目年度目标一致</t>
  </si>
  <si>
    <r>
      <rPr>
        <sz val="9"/>
        <rFont val="宋体"/>
        <charset val="134"/>
      </rPr>
      <t>不合理</t>
    </r>
  </si>
  <si>
    <r>
      <rPr>
        <sz val="9"/>
        <rFont val="宋体"/>
        <charset val="134"/>
      </rPr>
      <t>较合理</t>
    </r>
  </si>
  <si>
    <r>
      <rPr>
        <sz val="9"/>
        <rFont val="宋体"/>
        <charset val="134"/>
      </rPr>
      <t>合理</t>
    </r>
  </si>
  <si>
    <t>主要查看项目设立依据是否充分，符合中、省、州重大决策部署和宏观政策规划，项目年度绩效目标与中长期规划是否一致。样本评价中，规划是否与现实需求匹配，是否存在因规划不够合理导致项目效益欠佳的情况。</t>
  </si>
  <si>
    <r>
      <rPr>
        <sz val="9"/>
        <rFont val="宋体"/>
        <charset val="134"/>
      </rPr>
      <t>制度完备</t>
    </r>
  </si>
  <si>
    <r>
      <rPr>
        <sz val="9"/>
        <color rgb="FF000000"/>
        <rFont val="宋体"/>
        <charset val="134"/>
      </rPr>
      <t>制度完备性</t>
    </r>
  </si>
  <si>
    <t>项目指导意见、管理办法、申报指南、实施细则等管理制度是否完善，是否存在脱离实际、缺陷、漏洞导致执行偏离预期</t>
  </si>
  <si>
    <r>
      <rPr>
        <sz val="9"/>
        <rFont val="宋体"/>
        <charset val="134"/>
      </rPr>
      <t>缺（错）项扣分法</t>
    </r>
  </si>
  <si>
    <r>
      <rPr>
        <sz val="9"/>
        <rFont val="宋体"/>
        <charset val="134"/>
      </rPr>
      <t>发现一处扣</t>
    </r>
    <r>
      <rPr>
        <sz val="9"/>
        <rFont val="Times New Roman"/>
        <charset val="134"/>
      </rPr>
      <t>0.5</t>
    </r>
    <r>
      <rPr>
        <sz val="9"/>
        <rFont val="宋体"/>
        <charset val="134"/>
      </rPr>
      <t>分，直至扣完</t>
    </r>
  </si>
  <si>
    <r>
      <rPr>
        <sz val="9"/>
        <rFont val="宋体"/>
        <charset val="134"/>
        <scheme val="minor"/>
      </rPr>
      <t>主要查看项目的相关管理制度机制是否健全完善，在项目执行过程中，是否存在管理制度有悖于实际的情况，</t>
    </r>
    <r>
      <rPr>
        <sz val="9"/>
        <color rgb="FFFF0000"/>
        <rFont val="宋体"/>
        <charset val="134"/>
        <scheme val="minor"/>
      </rPr>
      <t>是否存在难以操作、无法落地、执行不畅的情况，</t>
    </r>
    <r>
      <rPr>
        <sz val="9"/>
        <rFont val="宋体"/>
        <charset val="134"/>
        <scheme val="minor"/>
      </rPr>
      <t>是否存在不能满足实际需求，未及时动态调整的情况。</t>
    </r>
  </si>
  <si>
    <r>
      <rPr>
        <sz val="9"/>
        <rFont val="宋体"/>
        <charset val="134"/>
      </rPr>
      <t>项目实施</t>
    </r>
  </si>
  <si>
    <t>分配合理★</t>
  </si>
  <si>
    <r>
      <rPr>
        <sz val="9"/>
        <color rgb="FF000000"/>
        <rFont val="宋体"/>
        <charset val="134"/>
      </rPr>
      <t>分配合理性</t>
    </r>
  </si>
  <si>
    <t>项目资金分配结果是否与规划计划一致；是否按规定及时分配专项预算资金</t>
  </si>
  <si>
    <r>
      <rPr>
        <sz val="9"/>
        <rFont val="宋体"/>
        <charset val="134"/>
      </rPr>
      <t>是否评分法</t>
    </r>
  </si>
  <si>
    <r>
      <rPr>
        <sz val="9"/>
        <rFont val="宋体"/>
        <charset val="134"/>
      </rPr>
      <t>否</t>
    </r>
  </si>
  <si>
    <r>
      <rPr>
        <sz val="9"/>
        <rFont val="宋体"/>
        <charset val="134"/>
      </rPr>
      <t>是</t>
    </r>
  </si>
  <si>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</si>
  <si>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</si>
  <si>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r>
      <rPr>
        <sz val="9"/>
        <color rgb="FF000000"/>
        <rFont val="宋体"/>
        <charset val="134"/>
      </rPr>
      <t>资金使用合规性</t>
    </r>
  </si>
  <si>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</si>
  <si>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</si>
  <si>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</si>
  <si>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r>
      <rPr>
        <sz val="9"/>
        <color rgb="FF000000"/>
        <rFont val="宋体"/>
        <charset val="134"/>
      </rPr>
      <t>制度执行有效性</t>
    </r>
  </si>
  <si>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</si>
  <si>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</si>
  <si>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r>
      <rPr>
        <sz val="9"/>
        <rFont val="宋体"/>
        <charset val="134"/>
      </rPr>
      <t>完成结果</t>
    </r>
  </si>
  <si>
    <r>
      <rPr>
        <sz val="9"/>
        <rFont val="宋体"/>
        <charset val="134"/>
      </rPr>
      <t>预算完成★</t>
    </r>
  </si>
  <si>
    <r>
      <rPr>
        <sz val="9"/>
        <color rgb="FF000000"/>
        <rFont val="宋体"/>
        <charset val="134"/>
      </rPr>
      <t>预算完成率</t>
    </r>
  </si>
  <si>
    <r>
      <rPr>
        <sz val="9"/>
        <rFont val="宋体"/>
        <charset val="134"/>
      </rPr>
      <t>项目资金拨付到具体支持对象、项目（人）的情况</t>
    </r>
  </si>
  <si>
    <r>
      <rPr>
        <sz val="9"/>
        <rFont val="宋体"/>
        <charset val="134"/>
      </rPr>
      <t>比率分值法</t>
    </r>
  </si>
  <si>
    <t>指标得分=项目实际到位金额/承诺到位金额*100%*指标分值</t>
  </si>
  <si>
    <t>主要查看项目资金拨付到人到户、到项目、到企业与资金总量的对比，配套预算到位率。</t>
  </si>
  <si>
    <r>
      <rPr>
        <sz val="9"/>
        <rFont val="宋体"/>
        <charset val="134"/>
      </rPr>
      <t>目标完成★</t>
    </r>
  </si>
  <si>
    <r>
      <rPr>
        <sz val="9"/>
        <color rgb="FF000000"/>
        <rFont val="宋体"/>
        <charset val="134"/>
      </rPr>
      <t>目标完成率</t>
    </r>
  </si>
  <si>
    <r>
      <rPr>
        <sz val="9"/>
        <rFont val="宋体"/>
        <charset val="134"/>
      </rPr>
      <t>项目实施后是否完成预期目标</t>
    </r>
  </si>
  <si>
    <t>指标得分=实际完成任务量/绩效目标设定任务量×100%*指标分值</t>
  </si>
  <si>
    <r>
      <rPr>
        <sz val="9"/>
        <rFont val="宋体"/>
        <charset val="134"/>
      </rPr>
      <t>主要查看项目实施后产出数量指标完成情况。以样本点资金量为权重，加权计算指标得分。当实际完成任务量</t>
    </r>
    <r>
      <rPr>
        <sz val="9"/>
        <rFont val="Times New Roman"/>
        <charset val="134"/>
      </rPr>
      <t>/</t>
    </r>
    <r>
      <rPr>
        <sz val="9"/>
        <rFont val="宋体"/>
        <charset val="134"/>
      </rPr>
      <t>绩效目标设定任务量</t>
    </r>
    <r>
      <rPr>
        <sz val="9"/>
        <rFont val="Times New Roman"/>
        <charset val="134"/>
      </rPr>
      <t>&gt;1</t>
    </r>
    <r>
      <rPr>
        <sz val="9"/>
        <rFont val="宋体"/>
        <charset val="134"/>
      </rPr>
      <t>时按</t>
    </r>
    <r>
      <rPr>
        <sz val="9"/>
        <rFont val="Times New Roman"/>
        <charset val="134"/>
      </rPr>
      <t>1</t>
    </r>
    <r>
      <rPr>
        <sz val="9"/>
        <rFont val="宋体"/>
        <charset val="134"/>
      </rPr>
      <t>计算</t>
    </r>
  </si>
  <si>
    <r>
      <rPr>
        <sz val="9"/>
        <rFont val="宋体"/>
        <charset val="134"/>
      </rPr>
      <t>完成及时</t>
    </r>
  </si>
  <si>
    <r>
      <rPr>
        <sz val="9"/>
        <color rgb="FF000000"/>
        <rFont val="宋体"/>
        <charset val="134"/>
      </rPr>
      <t>完成及时率</t>
    </r>
  </si>
  <si>
    <r>
      <rPr>
        <sz val="9"/>
        <rFont val="宋体"/>
        <charset val="134"/>
      </rPr>
      <t>项目实际完成时间与计划完成时间的比较，用以反映和考核项目产出实效目标的实现程度</t>
    </r>
  </si>
  <si>
    <t>指标得分=1-(实际完成时间-计划完成时间/计划完成时间)×100%*指标分值</t>
  </si>
  <si>
    <r>
      <rPr>
        <sz val="9"/>
        <rFont val="宋体"/>
        <charset val="134"/>
      </rPr>
      <t>主要查看项目实际计划完成时间情况，一般以天数、月数或年数为单位。当实际完成时间</t>
    </r>
    <r>
      <rPr>
        <sz val="9"/>
        <rFont val="Times New Roman"/>
        <charset val="134"/>
      </rPr>
      <t>-</t>
    </r>
    <r>
      <rPr>
        <sz val="9"/>
        <rFont val="宋体"/>
        <charset val="134"/>
      </rPr>
      <t>计划完成时间小于等于</t>
    </r>
    <r>
      <rPr>
        <sz val="9"/>
        <rFont val="Times New Roman"/>
        <charset val="134"/>
      </rPr>
      <t>0</t>
    </r>
    <r>
      <rPr>
        <sz val="9"/>
        <rFont val="宋体"/>
        <charset val="134"/>
      </rPr>
      <t>时得满分；实际完成时间超过计划完成时间</t>
    </r>
    <r>
      <rPr>
        <sz val="9"/>
        <rFont val="Times New Roman"/>
        <charset val="134"/>
      </rPr>
      <t>1</t>
    </r>
    <r>
      <rPr>
        <sz val="9"/>
        <rFont val="宋体"/>
        <charset val="134"/>
      </rPr>
      <t>倍时得</t>
    </r>
    <r>
      <rPr>
        <sz val="9"/>
        <rFont val="Times New Roman"/>
        <charset val="134"/>
      </rPr>
      <t>0</t>
    </r>
    <r>
      <rPr>
        <sz val="9"/>
        <rFont val="宋体"/>
        <charset val="134"/>
      </rPr>
      <t>分</t>
    </r>
  </si>
  <si>
    <r>
      <rPr>
        <sz val="9"/>
        <rFont val="宋体"/>
        <charset val="134"/>
      </rPr>
      <t>违规记录</t>
    </r>
  </si>
  <si>
    <r>
      <rPr>
        <sz val="9"/>
        <color rgb="FF000000"/>
        <rFont val="宋体"/>
        <charset val="134"/>
      </rPr>
      <t>违规记录</t>
    </r>
  </si>
  <si>
    <r>
      <rPr>
        <sz val="9"/>
        <rFont val="宋体"/>
        <charset val="134"/>
      </rPr>
      <t>项目管理是否合规</t>
    </r>
  </si>
  <si>
    <r>
      <rPr>
        <sz val="9"/>
        <rFont val="宋体"/>
        <charset val="134"/>
      </rPr>
      <t>不合规</t>
    </r>
  </si>
  <si>
    <r>
      <rPr>
        <sz val="9"/>
        <rFont val="Times New Roman"/>
        <charset val="134"/>
      </rPr>
      <t>3</t>
    </r>
    <r>
      <rPr>
        <sz val="9"/>
        <rFont val="宋体"/>
        <charset val="134"/>
      </rPr>
      <t>处及以上不合规</t>
    </r>
  </si>
  <si>
    <r>
      <rPr>
        <sz val="9"/>
        <rFont val="Times New Roman"/>
        <charset val="134"/>
      </rPr>
      <t>2</t>
    </r>
    <r>
      <rPr>
        <sz val="9"/>
        <rFont val="宋体"/>
        <charset val="134"/>
      </rPr>
      <t>处不合规</t>
    </r>
  </si>
  <si>
    <r>
      <rPr>
        <sz val="9"/>
        <rFont val="Times New Roman"/>
        <charset val="134"/>
      </rPr>
      <t>1</t>
    </r>
    <r>
      <rPr>
        <sz val="9"/>
        <rFont val="宋体"/>
        <charset val="134"/>
      </rPr>
      <t>处不合规</t>
    </r>
  </si>
  <si>
    <r>
      <rPr>
        <sz val="9"/>
        <rFont val="宋体"/>
        <charset val="134"/>
      </rPr>
      <t>合规</t>
    </r>
  </si>
  <si>
    <t>根据审计监督、财政检查结果反映专项管理是否合规</t>
  </si>
  <si>
    <r>
      <rPr>
        <sz val="9"/>
        <rFont val="宋体"/>
        <charset val="134"/>
      </rPr>
      <t>共性指标</t>
    </r>
  </si>
  <si>
    <r>
      <rPr>
        <sz val="9"/>
        <rFont val="宋体"/>
        <charset val="134"/>
      </rPr>
      <t>产业发展项目</t>
    </r>
  </si>
  <si>
    <r>
      <rPr>
        <sz val="9"/>
        <rFont val="宋体"/>
        <charset val="134"/>
      </rPr>
      <t>项目效果</t>
    </r>
  </si>
  <si>
    <r>
      <rPr>
        <sz val="9"/>
        <rFont val="宋体"/>
        <charset val="134"/>
      </rPr>
      <t>符合性</t>
    </r>
  </si>
  <si>
    <r>
      <rPr>
        <sz val="9"/>
        <rFont val="宋体"/>
        <charset val="134"/>
      </rPr>
      <t>项目实施效果是否与绩效目标或申报目标符合</t>
    </r>
  </si>
  <si>
    <r>
      <rPr>
        <sz val="9"/>
        <rFont val="宋体"/>
        <charset val="134"/>
      </rPr>
      <t>指标得分</t>
    </r>
    <r>
      <rPr>
        <sz val="9"/>
        <rFont val="Times New Roman"/>
        <charset val="134"/>
      </rPr>
      <t>=</t>
    </r>
    <r>
      <rPr>
        <sz val="9"/>
        <rFont val="宋体"/>
        <charset val="134"/>
      </rPr>
      <t>项目实施符合的点位数</t>
    </r>
    <r>
      <rPr>
        <sz val="9"/>
        <rFont val="Times New Roman"/>
        <charset val="134"/>
      </rPr>
      <t>/</t>
    </r>
    <r>
      <rPr>
        <sz val="9"/>
        <rFont val="宋体"/>
        <charset val="134"/>
      </rPr>
      <t>所有选点总数</t>
    </r>
    <r>
      <rPr>
        <sz val="9"/>
        <rFont val="Times New Roman"/>
        <charset val="134"/>
      </rPr>
      <t>×100%*</t>
    </r>
    <r>
      <rPr>
        <sz val="9"/>
        <rFont val="宋体"/>
        <charset val="134"/>
      </rPr>
      <t>指标分值</t>
    </r>
  </si>
  <si>
    <r>
      <rPr>
        <sz val="9"/>
        <rFont val="宋体"/>
        <charset val="134"/>
      </rPr>
      <t>根据项目现场评价实施效果与绩效目标进行对比，汇总所有样本点情况综合分析政策整体吻合度</t>
    </r>
  </si>
  <si>
    <r>
      <rPr>
        <sz val="9"/>
        <rFont val="宋体"/>
        <charset val="134"/>
      </rPr>
      <t>成长性★</t>
    </r>
  </si>
  <si>
    <r>
      <rPr>
        <sz val="9"/>
        <rFont val="宋体"/>
        <charset val="134"/>
      </rPr>
      <t>反映不同类型产业政策实施对相关行业企业成长性的促进作用，主要反映支持对象的创新、创造、创业能力情况，产业结构情况，持续盈利能力情况</t>
    </r>
  </si>
  <si>
    <r>
      <rPr>
        <sz val="9"/>
        <rFont val="宋体"/>
        <charset val="134"/>
      </rPr>
      <t>指标得分</t>
    </r>
    <r>
      <rPr>
        <sz val="9"/>
        <rFont val="Times New Roman"/>
        <charset val="134"/>
      </rPr>
      <t>=</t>
    </r>
    <r>
      <rPr>
        <sz val="9"/>
        <rFont val="宋体"/>
        <charset val="134"/>
      </rPr>
      <t>各项具体指标得分的平均分</t>
    </r>
  </si>
  <si>
    <r>
      <rPr>
        <sz val="9"/>
        <rFont val="宋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宋体"/>
        <charset val="134"/>
      </rPr>
      <t>年度、</t>
    </r>
    <r>
      <rPr>
        <sz val="9"/>
        <rFont val="Times New Roman"/>
        <charset val="134"/>
      </rPr>
      <t>2019</t>
    </r>
    <r>
      <rPr>
        <sz val="9"/>
        <rFont val="宋体"/>
        <charset val="134"/>
      </rPr>
      <t>年度财报，</t>
    </r>
    <r>
      <rPr>
        <sz val="9"/>
        <rFont val="Times New Roman"/>
        <charset val="134"/>
      </rPr>
      <t>2020</t>
    </r>
    <r>
      <rPr>
        <sz val="9"/>
        <rFont val="宋体"/>
        <charset val="134"/>
      </rPr>
      <t>年根据实际情况收集）</t>
    </r>
  </si>
  <si>
    <r>
      <rPr>
        <sz val="9"/>
        <rFont val="宋体"/>
        <charset val="134"/>
      </rPr>
      <t>民生保障项目</t>
    </r>
  </si>
  <si>
    <r>
      <rPr>
        <sz val="9"/>
        <rFont val="宋体"/>
        <charset val="134"/>
      </rPr>
      <t>区域均衡性</t>
    </r>
  </si>
  <si>
    <r>
      <rPr>
        <sz val="9"/>
        <rFont val="宋体"/>
        <charset val="134"/>
      </rPr>
      <t>项目资金分配体现的均衡公平情况</t>
    </r>
  </si>
  <si>
    <r>
      <rPr>
        <sz val="9"/>
        <rFont val="宋体"/>
        <charset val="134"/>
      </rPr>
      <t>不均衡</t>
    </r>
  </si>
  <si>
    <r>
      <rPr>
        <sz val="9"/>
        <rFont val="宋体"/>
        <charset val="134"/>
      </rPr>
      <t>较均衡</t>
    </r>
  </si>
  <si>
    <r>
      <rPr>
        <sz val="9"/>
        <rFont val="宋体"/>
        <charset val="134"/>
      </rPr>
      <t>均衡</t>
    </r>
  </si>
  <si>
    <t>按实际分配结果选择客观因素测算验证资金分配方法制定、分配要素设定、基础数据应用、测算依据选取等是否科学合理</t>
  </si>
  <si>
    <r>
      <rPr>
        <sz val="9"/>
        <rFont val="宋体"/>
        <charset val="134"/>
      </rPr>
      <t>对象公平性★</t>
    </r>
  </si>
  <si>
    <r>
      <rPr>
        <sz val="9"/>
        <rFont val="宋体"/>
        <charset val="134"/>
      </rPr>
      <t>项目资金分配结果是否公平合理，是否充分考虑地域条件、经济条件等</t>
    </r>
  </si>
  <si>
    <r>
      <rPr>
        <sz val="9"/>
        <rFont val="宋体"/>
        <charset val="134"/>
      </rPr>
      <t>不公平</t>
    </r>
  </si>
  <si>
    <r>
      <rPr>
        <sz val="9"/>
        <rFont val="宋体"/>
        <charset val="134"/>
      </rPr>
      <t>一般</t>
    </r>
  </si>
  <si>
    <r>
      <rPr>
        <sz val="9"/>
        <rFont val="宋体"/>
        <charset val="134"/>
      </rPr>
      <t>公平</t>
    </r>
  </si>
  <si>
    <r>
      <rPr>
        <sz val="9"/>
        <rFont val="宋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宋体"/>
        <charset val="134"/>
      </rPr>
      <t>分</t>
    </r>
  </si>
  <si>
    <r>
      <rPr>
        <sz val="9"/>
        <rFont val="宋体"/>
        <charset val="134"/>
      </rPr>
      <t>社会满意度</t>
    </r>
  </si>
  <si>
    <r>
      <rPr>
        <sz val="9"/>
        <rFont val="宋体"/>
        <charset val="134"/>
      </rPr>
      <t>相关群体满意度调查情况</t>
    </r>
  </si>
  <si>
    <r>
      <rPr>
        <sz val="9"/>
        <rFont val="宋体"/>
        <charset val="134"/>
      </rPr>
      <t>按根据实际满意度与满意度标准值的比率计算指标得分</t>
    </r>
  </si>
  <si>
    <r>
      <rPr>
        <sz val="9"/>
        <rFont val="宋体"/>
        <charset val="134"/>
      </rPr>
      <t>主要调研政策和项目相关方在政策实施过程中的满意值，通过不满意情况汇总分析政策在顶层设计、制度构建、管理实施及成效各环节的情况</t>
    </r>
  </si>
  <si>
    <r>
      <rPr>
        <sz val="9"/>
        <rFont val="宋体"/>
        <charset val="134"/>
      </rPr>
      <t>基础设施（设备购置）项目</t>
    </r>
  </si>
  <si>
    <r>
      <rPr>
        <sz val="9"/>
        <rFont val="宋体"/>
        <charset val="134"/>
      </rPr>
      <t>功能性★</t>
    </r>
  </si>
  <si>
    <r>
      <rPr>
        <sz val="9"/>
        <rFont val="宋体"/>
        <charset val="134"/>
      </rPr>
      <t>反映公共基础设施建设功能是否达到计划能力，建成后是否正常并良好运行，延续性是否达到预期</t>
    </r>
  </si>
  <si>
    <r>
      <rPr>
        <sz val="9"/>
        <rFont val="宋体"/>
        <charset val="134"/>
      </rPr>
      <t>发现基础设施功能明显未实现预期的，发现一项扣</t>
    </r>
    <r>
      <rPr>
        <sz val="9"/>
        <rFont val="Times New Roman"/>
        <charset val="134"/>
      </rPr>
      <t>1</t>
    </r>
    <r>
      <rPr>
        <sz val="9"/>
        <rFont val="宋体"/>
        <charset val="134"/>
      </rPr>
      <t>分，直至扣完</t>
    </r>
  </si>
  <si>
    <r>
      <rPr>
        <sz val="9"/>
        <rFont val="宋体"/>
        <charset val="134"/>
      </rPr>
      <t>主要查看建设项目是否实施方案实现预期功能，是否能够持续良好地运作，有效地维护，特别是公共设施类的项目，是否能有效满足人民群众的现实需要</t>
    </r>
  </si>
  <si>
    <r>
      <rPr>
        <sz val="9"/>
        <rFont val="宋体"/>
        <charset val="134"/>
      </rPr>
      <t>配套性★</t>
    </r>
  </si>
  <si>
    <r>
      <rPr>
        <sz val="9"/>
        <rFont val="宋体"/>
        <charset val="134"/>
      </rPr>
      <t>项目建成后相关工程、点位是否相关协调，配套设施是否整体协调，是否全面衔接发挥整体效益</t>
    </r>
  </si>
  <si>
    <r>
      <rPr>
        <sz val="9"/>
        <rFont val="宋体"/>
        <charset val="134"/>
      </rPr>
      <t>差</t>
    </r>
  </si>
  <si>
    <r>
      <rPr>
        <sz val="9"/>
        <rFont val="宋体"/>
        <charset val="134"/>
      </rPr>
      <t>较差</t>
    </r>
  </si>
  <si>
    <r>
      <rPr>
        <sz val="9"/>
        <rFont val="宋体"/>
        <charset val="134"/>
      </rPr>
      <t>较好</t>
    </r>
  </si>
  <si>
    <r>
      <rPr>
        <sz val="9"/>
        <rFont val="宋体"/>
        <charset val="134"/>
      </rPr>
      <t>好</t>
    </r>
  </si>
  <si>
    <r>
      <rPr>
        <sz val="9"/>
        <rFont val="宋体"/>
        <charset val="134"/>
      </rPr>
      <t>重点查看区域内建设规划在空间分布、功能配套整合、土地利用等方面是否存在明显有违常理，不科学合理的情况</t>
    </r>
  </si>
  <si>
    <r>
      <rPr>
        <sz val="9"/>
        <rFont val="宋体"/>
        <charset val="134"/>
      </rPr>
      <t>特性指标</t>
    </r>
  </si>
  <si>
    <r>
      <rPr>
        <sz val="9"/>
        <rFont val="宋体"/>
        <charset val="134"/>
      </rPr>
      <t>工业产业︵包括技术改造︶</t>
    </r>
  </si>
  <si>
    <r>
      <rPr>
        <sz val="9"/>
        <rFont val="宋体"/>
        <charset val="134"/>
      </rPr>
      <t>经济效益</t>
    </r>
  </si>
  <si>
    <r>
      <rPr>
        <sz val="9"/>
        <rFont val="宋体"/>
        <charset val="134"/>
      </rPr>
      <t>利税增长率</t>
    </r>
  </si>
  <si>
    <r>
      <rPr>
        <sz val="9"/>
        <rFont val="宋体"/>
        <charset val="134"/>
      </rPr>
      <t>项目实施单位利税增长情况</t>
    </r>
  </si>
  <si>
    <r>
      <rPr>
        <sz val="9"/>
        <rFont val="宋体"/>
        <charset val="134"/>
      </rPr>
      <t>指标得分</t>
    </r>
    <r>
      <rPr>
        <sz val="9"/>
        <rFont val="Times New Roman"/>
        <charset val="134"/>
      </rPr>
      <t>=</t>
    </r>
    <r>
      <rPr>
        <sz val="9"/>
        <rFont val="宋体"/>
        <charset val="134"/>
      </rPr>
      <t>利税增长率</t>
    </r>
    <r>
      <rPr>
        <sz val="9"/>
        <rFont val="Times New Roman"/>
        <charset val="134"/>
      </rPr>
      <t>/</t>
    </r>
    <r>
      <rPr>
        <sz val="9"/>
        <rFont val="宋体"/>
        <charset val="134"/>
      </rPr>
      <t>标准值</t>
    </r>
    <r>
      <rPr>
        <sz val="9"/>
        <rFont val="Times New Roman"/>
        <charset val="134"/>
      </rPr>
      <t>*</t>
    </r>
    <r>
      <rPr>
        <sz val="9"/>
        <rFont val="宋体"/>
        <charset val="134"/>
      </rPr>
      <t>指标分值（利税增长率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</si>
  <si>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评价年度前三年利税平均增长率（不含评价当年，不足三年按实际存续年限计算）</t>
    </r>
  </si>
  <si>
    <r>
      <rPr>
        <sz val="9"/>
        <rFont val="宋体"/>
        <charset val="134"/>
      </rPr>
      <t>投资回报率</t>
    </r>
  </si>
  <si>
    <r>
      <rPr>
        <sz val="9"/>
        <rFont val="宋体"/>
        <charset val="134"/>
      </rPr>
      <t>项目投产后回报情况</t>
    </r>
  </si>
  <si>
    <r>
      <rPr>
        <sz val="9"/>
        <rFont val="宋体"/>
        <charset val="134"/>
      </rPr>
      <t>指标得分</t>
    </r>
    <r>
      <rPr>
        <sz val="9"/>
        <rFont val="Times New Roman"/>
        <charset val="134"/>
      </rPr>
      <t>=</t>
    </r>
    <r>
      <rPr>
        <sz val="9"/>
        <rFont val="宋体"/>
        <charset val="134"/>
      </rPr>
      <t>投资回报率</t>
    </r>
    <r>
      <rPr>
        <sz val="9"/>
        <rFont val="Times New Roman"/>
        <charset val="134"/>
      </rPr>
      <t>/</t>
    </r>
    <r>
      <rPr>
        <sz val="9"/>
        <rFont val="宋体"/>
        <charset val="134"/>
      </rPr>
      <t>标准值</t>
    </r>
    <r>
      <rPr>
        <sz val="9"/>
        <rFont val="Times New Roman"/>
        <charset val="134"/>
      </rPr>
      <t>*</t>
    </r>
    <r>
      <rPr>
        <sz val="9"/>
        <rFont val="宋体"/>
        <charset val="134"/>
      </rPr>
      <t>指标得分（投资回报率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</si>
  <si>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投资回报率</t>
    </r>
    <r>
      <rPr>
        <sz val="9"/>
        <rFont val="Times New Roman"/>
        <charset val="134"/>
      </rPr>
      <t>=</t>
    </r>
    <r>
      <rPr>
        <sz val="9"/>
        <rFont val="宋体"/>
        <charset val="134"/>
      </rPr>
      <t>项目年新增利税额</t>
    </r>
    <r>
      <rPr>
        <sz val="9"/>
        <rFont val="Times New Roman"/>
        <charset val="134"/>
      </rPr>
      <t>/</t>
    </r>
    <r>
      <rPr>
        <sz val="9"/>
        <rFont val="宋体"/>
        <charset val="134"/>
      </rPr>
      <t>项目投入资金总额</t>
    </r>
  </si>
  <si>
    <r>
      <rPr>
        <sz val="9"/>
        <rFont val="宋体"/>
        <charset val="134"/>
      </rPr>
      <t>社会效益</t>
    </r>
  </si>
  <si>
    <r>
      <rPr>
        <sz val="9"/>
        <rFont val="宋体"/>
        <charset val="134"/>
      </rPr>
      <t>社会贡献率</t>
    </r>
  </si>
  <si>
    <r>
      <rPr>
        <sz val="9"/>
        <rFont val="宋体"/>
        <charset val="134"/>
      </rPr>
      <t>企业运用资产为社会创造价值的能力</t>
    </r>
  </si>
  <si>
    <r>
      <rPr>
        <sz val="9"/>
        <rFont val="宋体"/>
        <charset val="134"/>
      </rPr>
      <t>指标得分</t>
    </r>
    <r>
      <rPr>
        <sz val="9"/>
        <rFont val="Times New Roman"/>
        <charset val="134"/>
      </rPr>
      <t>=</t>
    </r>
    <r>
      <rPr>
        <sz val="9"/>
        <rFont val="宋体"/>
        <charset val="134"/>
      </rPr>
      <t>社会贡献率</t>
    </r>
    <r>
      <rPr>
        <sz val="9"/>
        <rFont val="Times New Roman"/>
        <charset val="134"/>
      </rPr>
      <t>/</t>
    </r>
    <r>
      <rPr>
        <sz val="9"/>
        <rFont val="宋体"/>
        <charset val="134"/>
      </rPr>
      <t>标准值</t>
    </r>
    <r>
      <rPr>
        <sz val="9"/>
        <rFont val="Times New Roman"/>
        <charset val="134"/>
      </rPr>
      <t>*</t>
    </r>
    <r>
      <rPr>
        <sz val="9"/>
        <rFont val="宋体"/>
        <charset val="134"/>
      </rPr>
      <t>指标分值（社会贡献率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</si>
  <si>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t>社会贡献率=社会贡献额/资产总额 ×100%
社会贡献额=工资总额+主营业务税金及附加+利润总额+五险一金                    
资产总额=（期初资产总额+期末资产总额）/2</t>
  </si>
  <si>
    <r>
      <rPr>
        <sz val="9"/>
        <rFont val="宋体"/>
        <charset val="134"/>
      </rPr>
      <t>就业贡献率</t>
    </r>
  </si>
  <si>
    <r>
      <rPr>
        <sz val="9"/>
        <rFont val="宋体"/>
        <charset val="134"/>
      </rPr>
      <t>企业就业人数增量变化</t>
    </r>
  </si>
  <si>
    <r>
      <rPr>
        <sz val="9"/>
        <rFont val="宋体"/>
        <charset val="134"/>
      </rPr>
      <t>指标得分</t>
    </r>
    <r>
      <rPr>
        <sz val="9"/>
        <rFont val="Times New Roman"/>
        <charset val="134"/>
      </rPr>
      <t>=</t>
    </r>
    <r>
      <rPr>
        <sz val="9"/>
        <rFont val="宋体"/>
        <charset val="134"/>
      </rPr>
      <t>就业贡献率</t>
    </r>
    <r>
      <rPr>
        <sz val="9"/>
        <rFont val="Times New Roman"/>
        <charset val="134"/>
      </rPr>
      <t>/</t>
    </r>
    <r>
      <rPr>
        <sz val="9"/>
        <rFont val="宋体"/>
        <charset val="134"/>
      </rPr>
      <t>标准值</t>
    </r>
    <r>
      <rPr>
        <sz val="9"/>
        <rFont val="Times New Roman"/>
        <charset val="134"/>
      </rPr>
      <t>*</t>
    </r>
    <r>
      <rPr>
        <sz val="9"/>
        <rFont val="宋体"/>
        <charset val="134"/>
      </rPr>
      <t>指标分值（就业贡献率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</si>
  <si>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就业贡献率</t>
    </r>
    <r>
      <rPr>
        <sz val="9"/>
        <rFont val="Times New Roman"/>
        <charset val="134"/>
      </rPr>
      <t>=</t>
    </r>
    <r>
      <rPr>
        <sz val="9"/>
        <rFont val="宋体"/>
        <charset val="134"/>
      </rPr>
      <t>企业三年平均新增就业人数</t>
    </r>
    <r>
      <rPr>
        <sz val="9"/>
        <rFont val="Times New Roman"/>
        <charset val="134"/>
      </rPr>
      <t>/</t>
    </r>
    <r>
      <rPr>
        <sz val="9"/>
        <rFont val="宋体"/>
        <charset val="134"/>
      </rPr>
      <t>行业新增就业总人数</t>
    </r>
    <r>
      <rPr>
        <sz val="9"/>
        <rFont val="Times New Roman"/>
        <charset val="134"/>
      </rPr>
      <t>×100%</t>
    </r>
  </si>
  <si>
    <t>…</t>
  </si>
  <si>
    <t>……</t>
  </si>
  <si>
    <r>
      <rPr>
        <sz val="9"/>
        <rFont val="宋体"/>
        <charset val="134"/>
      </rPr>
      <t>农业产业︵包括林业产业︶</t>
    </r>
  </si>
  <si>
    <r>
      <rPr>
        <sz val="9"/>
        <rFont val="宋体"/>
        <charset val="134"/>
      </rPr>
      <t>增加值提升</t>
    </r>
  </si>
  <si>
    <r>
      <rPr>
        <sz val="9"/>
        <rFont val="宋体"/>
        <charset val="134"/>
      </rPr>
      <t>项目实施涉及产值增长情况</t>
    </r>
  </si>
  <si>
    <r>
      <rPr>
        <sz val="9"/>
        <rFont val="宋体"/>
        <charset val="134"/>
      </rPr>
      <t>指标得分</t>
    </r>
    <r>
      <rPr>
        <sz val="9"/>
        <rFont val="Times New Roman"/>
        <charset val="134"/>
      </rPr>
      <t>=</t>
    </r>
    <r>
      <rPr>
        <sz val="9"/>
        <rFont val="宋体"/>
        <charset val="134"/>
      </rPr>
      <t>三年产值平均增长率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</si>
  <si>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产值增长率</t>
    </r>
    <r>
      <rPr>
        <sz val="9"/>
        <rFont val="Times New Roman"/>
        <charset val="134"/>
      </rPr>
      <t>=</t>
    </r>
    <r>
      <rPr>
        <sz val="9"/>
        <rFont val="宋体"/>
        <charset val="134"/>
      </rPr>
      <t>当年涉农产值增量</t>
    </r>
    <r>
      <rPr>
        <sz val="9"/>
        <rFont val="Times New Roman"/>
        <charset val="134"/>
      </rPr>
      <t>/</t>
    </r>
    <r>
      <rPr>
        <sz val="9"/>
        <rFont val="宋体"/>
        <charset val="134"/>
      </rPr>
      <t>上一年度涉农产值总量</t>
    </r>
    <r>
      <rPr>
        <sz val="9"/>
        <rFont val="Times New Roman"/>
        <charset val="134"/>
      </rPr>
      <t xml:space="preserve">×100%
</t>
    </r>
    <r>
      <rPr>
        <sz val="9"/>
        <rFont val="宋体"/>
        <charset val="134"/>
      </rPr>
      <t>重点查看项目实施区域涉农增加值变动情况</t>
    </r>
  </si>
  <si>
    <r>
      <rPr>
        <sz val="9"/>
        <rFont val="宋体"/>
        <charset val="134"/>
      </rPr>
      <t>年均收入变动率</t>
    </r>
  </si>
  <si>
    <r>
      <rPr>
        <sz val="9"/>
        <rFont val="宋体"/>
        <charset val="134"/>
      </rPr>
      <t>项目实施后农户收入变动情况</t>
    </r>
  </si>
  <si>
    <r>
      <rPr>
        <sz val="9"/>
        <rFont val="宋体"/>
        <charset val="134"/>
      </rPr>
      <t>指标得分</t>
    </r>
    <r>
      <rPr>
        <sz val="9"/>
        <rFont val="Times New Roman"/>
        <charset val="134"/>
      </rPr>
      <t>=</t>
    </r>
    <r>
      <rPr>
        <sz val="9"/>
        <rFont val="宋体"/>
        <charset val="134"/>
      </rPr>
      <t>三年人均年收入增长率</t>
    </r>
    <r>
      <rPr>
        <sz val="9"/>
        <rFont val="Times New Roman"/>
        <charset val="134"/>
      </rPr>
      <t>/</t>
    </r>
    <r>
      <rPr>
        <sz val="9"/>
        <rFont val="宋体"/>
        <charset val="134"/>
      </rPr>
      <t>标准值</t>
    </r>
    <r>
      <rPr>
        <sz val="9"/>
        <rFont val="Times New Roman"/>
        <charset val="134"/>
      </rPr>
      <t>*</t>
    </r>
    <r>
      <rPr>
        <sz val="9"/>
        <rFont val="宋体"/>
        <charset val="134"/>
      </rPr>
      <t>指标分值（三年人均年收入增长率</t>
    </r>
    <r>
      <rPr>
        <sz val="9"/>
        <rFont val="Times New Roman"/>
        <charset val="134"/>
      </rPr>
      <t>/</t>
    </r>
    <r>
      <rPr>
        <sz val="9"/>
        <rFont val="宋体"/>
        <charset val="134"/>
      </rPr>
      <t>标准值负值为</t>
    </r>
    <r>
      <rPr>
        <sz val="9"/>
        <rFont val="Times New Roman"/>
        <charset val="134"/>
      </rPr>
      <t>0</t>
    </r>
    <r>
      <rPr>
        <sz val="9"/>
        <rFont val="宋体"/>
        <charset val="134"/>
      </rPr>
      <t>，＞</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</si>
  <si>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人均年收入增长率</t>
    </r>
    <r>
      <rPr>
        <sz val="9"/>
        <rFont val="Times New Roman"/>
        <charset val="134"/>
      </rPr>
      <t>=</t>
    </r>
    <r>
      <rPr>
        <sz val="9"/>
        <rFont val="宋体"/>
        <charset val="134"/>
      </rPr>
      <t>（项目实施后人均年收入</t>
    </r>
    <r>
      <rPr>
        <sz val="9"/>
        <rFont val="Times New Roman"/>
        <charset val="134"/>
      </rPr>
      <t>-</t>
    </r>
    <r>
      <rPr>
        <sz val="9"/>
        <rFont val="宋体"/>
        <charset val="134"/>
      </rPr>
      <t>项目实施前人均年收入）</t>
    </r>
    <r>
      <rPr>
        <sz val="9"/>
        <rFont val="Times New Roman"/>
        <charset val="134"/>
      </rPr>
      <t>/</t>
    </r>
    <r>
      <rPr>
        <sz val="9"/>
        <rFont val="宋体"/>
        <charset val="134"/>
      </rPr>
      <t>项目实施前人均年收入</t>
    </r>
    <r>
      <rPr>
        <sz val="9"/>
        <rFont val="Times New Roman"/>
        <charset val="134"/>
      </rPr>
      <t xml:space="preserve">×100%
</t>
    </r>
    <r>
      <rPr>
        <sz val="9"/>
        <rFont val="宋体"/>
        <charset val="134"/>
      </rPr>
      <t>重点查看三年来农民人均年收入增长变化情况</t>
    </r>
  </si>
  <si>
    <r>
      <rPr>
        <sz val="9"/>
        <rFont val="宋体"/>
        <charset val="134"/>
      </rPr>
      <t>从业带动能力</t>
    </r>
  </si>
  <si>
    <r>
      <rPr>
        <sz val="9"/>
        <rFont val="宋体"/>
        <charset val="134"/>
      </rPr>
      <t>项目带动周边从事相关行业情况</t>
    </r>
  </si>
  <si>
    <r>
      <rPr>
        <sz val="9"/>
        <rFont val="宋体"/>
        <charset val="134"/>
      </rPr>
      <t>指标得分</t>
    </r>
    <r>
      <rPr>
        <sz val="9"/>
        <rFont val="Times New Roman"/>
        <charset val="134"/>
      </rPr>
      <t>=</t>
    </r>
    <r>
      <rPr>
        <sz val="9"/>
        <rFont val="宋体"/>
        <charset val="134"/>
      </rPr>
      <t>三年平均新增带动就业户数</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</si>
  <si>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通过实地走访、调研、收集带动就业户数相关基础数据进行对比分析</t>
    </r>
  </si>
  <si>
    <r>
      <rPr>
        <sz val="9"/>
        <rFont val="宋体"/>
        <charset val="134"/>
      </rPr>
      <t>服务业</t>
    </r>
  </si>
  <si>
    <r>
      <rPr>
        <sz val="9"/>
        <rFont val="宋体"/>
        <charset val="134"/>
      </rPr>
      <t>消费增长</t>
    </r>
  </si>
  <si>
    <r>
      <rPr>
        <sz val="9"/>
        <rFont val="宋体"/>
        <charset val="134"/>
      </rPr>
      <t>项目支持区域内社会消费品零售总额增长情况</t>
    </r>
  </si>
  <si>
    <r>
      <rPr>
        <sz val="9"/>
        <rFont val="宋体"/>
        <charset val="134"/>
      </rPr>
      <t>指标得分根据三年社会消费品零售增长变化计算得分，社会消费品零售增长</t>
    </r>
    <r>
      <rPr>
        <sz val="9"/>
        <rFont val="Times New Roman"/>
        <charset val="134"/>
      </rPr>
      <t>≥</t>
    </r>
    <r>
      <rPr>
        <sz val="9"/>
        <rFont val="宋体"/>
        <charset val="134"/>
      </rPr>
      <t>标准值的得满分，＜标准值</t>
    </r>
    <r>
      <rPr>
        <sz val="9"/>
        <rFont val="Times New Roman"/>
        <charset val="134"/>
      </rPr>
      <t>80%</t>
    </r>
    <r>
      <rPr>
        <sz val="9"/>
        <rFont val="宋体"/>
        <charset val="134"/>
      </rPr>
      <t>的不得分，其余按比值计算得分</t>
    </r>
  </si>
  <si>
    <r>
      <rPr>
        <sz val="9"/>
        <rFont val="宋体"/>
        <charset val="134"/>
      </rPr>
      <t>重点收集三年来区域内社会消费品零售增长数据，主要通过官方统计数据采集，同时结合实地调查对比，综合计算指标得分</t>
    </r>
  </si>
  <si>
    <r>
      <rPr>
        <sz val="9"/>
        <rFont val="宋体"/>
        <charset val="134"/>
      </rPr>
      <t>增加值增长率</t>
    </r>
  </si>
  <si>
    <r>
      <rPr>
        <sz val="9"/>
        <rFont val="宋体"/>
        <charset val="134"/>
      </rPr>
      <t>项目实施涉及增加值增长情况</t>
    </r>
  </si>
  <si>
    <r>
      <rPr>
        <sz val="9"/>
        <rFont val="宋体"/>
        <charset val="134"/>
      </rPr>
      <t>指标得分</t>
    </r>
    <r>
      <rPr>
        <sz val="9"/>
        <rFont val="Times New Roman"/>
        <charset val="134"/>
      </rPr>
      <t>=</t>
    </r>
    <r>
      <rPr>
        <sz val="9"/>
        <rFont val="宋体"/>
        <charset val="134"/>
      </rPr>
      <t>三年增加值平均增长率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</si>
  <si>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增加值增长率</t>
    </r>
    <r>
      <rPr>
        <sz val="9"/>
        <rFont val="Times New Roman"/>
        <charset val="134"/>
      </rPr>
      <t>=</t>
    </r>
    <r>
      <rPr>
        <sz val="9"/>
        <rFont val="宋体"/>
        <charset val="134"/>
      </rPr>
      <t>当年服务业增加值增量</t>
    </r>
    <r>
      <rPr>
        <sz val="9"/>
        <rFont val="Times New Roman"/>
        <charset val="134"/>
      </rPr>
      <t>/</t>
    </r>
    <r>
      <rPr>
        <sz val="9"/>
        <rFont val="宋体"/>
        <charset val="134"/>
      </rPr>
      <t>上一年度服务业增加值总量</t>
    </r>
    <r>
      <rPr>
        <sz val="9"/>
        <rFont val="Times New Roman"/>
        <charset val="134"/>
      </rPr>
      <t>×100%</t>
    </r>
    <r>
      <rPr>
        <sz val="9"/>
        <rFont val="宋体"/>
        <charset val="134"/>
      </rPr>
      <t>。重点查看项目实施区域服务业增加值变动情况</t>
    </r>
  </si>
  <si>
    <r>
      <rPr>
        <sz val="9"/>
        <rFont val="宋体"/>
        <charset val="134"/>
      </rPr>
      <t>服务效能</t>
    </r>
  </si>
  <si>
    <r>
      <rPr>
        <sz val="9"/>
        <rFont val="宋体"/>
        <charset val="134"/>
      </rPr>
      <t>区域内相关事务处理能力提升情况</t>
    </r>
  </si>
  <si>
    <r>
      <rPr>
        <sz val="9"/>
        <rFont val="宋体"/>
        <charset val="134"/>
      </rPr>
      <t>重点查看区域内相关事务处理能力提升状况，通过资料记录查询，现场持续跟踪，走访调研了解等手段综合判断</t>
    </r>
  </si>
  <si>
    <r>
      <rPr>
        <sz val="9"/>
        <rFont val="宋体"/>
        <charset val="134"/>
      </rPr>
      <t>社会保障与就业</t>
    </r>
  </si>
  <si>
    <r>
      <rPr>
        <sz val="9"/>
        <rFont val="宋体"/>
        <charset val="134"/>
      </rPr>
      <t>基础管理</t>
    </r>
  </si>
  <si>
    <r>
      <rPr>
        <sz val="9"/>
        <rFont val="宋体"/>
        <charset val="134"/>
      </rPr>
      <t>审核把关</t>
    </r>
  </si>
  <si>
    <r>
      <rPr>
        <sz val="9"/>
        <rFont val="宋体"/>
        <charset val="134"/>
      </rPr>
      <t>项目申报是否真实准确</t>
    </r>
  </si>
  <si>
    <r>
      <rPr>
        <sz val="9"/>
        <rFont val="宋体"/>
        <charset val="134"/>
      </rPr>
      <t>指标得分</t>
    </r>
    <r>
      <rPr>
        <sz val="9"/>
        <rFont val="Times New Roman"/>
        <charset val="134"/>
      </rPr>
      <t>=</t>
    </r>
    <r>
      <rPr>
        <sz val="9"/>
        <rFont val="宋体"/>
        <charset val="134"/>
      </rPr>
      <t>基础数据真实客观的人数</t>
    </r>
    <r>
      <rPr>
        <sz val="9"/>
        <rFont val="Times New Roman"/>
        <charset val="134"/>
      </rPr>
      <t>/</t>
    </r>
    <r>
      <rPr>
        <sz val="9"/>
        <rFont val="宋体"/>
        <charset val="134"/>
      </rPr>
      <t>项目受益总人数</t>
    </r>
    <r>
      <rPr>
        <sz val="9"/>
        <rFont val="Times New Roman"/>
        <charset val="134"/>
      </rPr>
      <t>×100%*</t>
    </r>
    <r>
      <rPr>
        <sz val="9"/>
        <rFont val="宋体"/>
        <charset val="134"/>
      </rPr>
      <t>指标分值，基础数据真实客观的人数</t>
    </r>
    <r>
      <rPr>
        <sz val="9"/>
        <rFont val="Times New Roman"/>
        <charset val="134"/>
      </rPr>
      <t>/</t>
    </r>
    <r>
      <rPr>
        <sz val="9"/>
        <rFont val="宋体"/>
        <charset val="134"/>
      </rPr>
      <t>项目受益总人数小于</t>
    </r>
    <r>
      <rPr>
        <sz val="9"/>
        <rFont val="Times New Roman"/>
        <charset val="134"/>
      </rPr>
      <t>70%</t>
    </r>
    <r>
      <rPr>
        <sz val="9"/>
        <rFont val="宋体"/>
        <charset val="134"/>
      </rPr>
      <t>不得分</t>
    </r>
  </si>
  <si>
    <r>
      <rPr>
        <sz val="9"/>
        <rFont val="宋体"/>
        <charset val="134"/>
      </rPr>
      <t>主要查看项目受益人群的精准性和客观性，是否存在因制度机制缺陷或管理疏漏导致审核把关不严的情况</t>
    </r>
  </si>
  <si>
    <r>
      <rPr>
        <sz val="9"/>
        <rFont val="宋体"/>
        <charset val="134"/>
      </rPr>
      <t>资金使用率</t>
    </r>
  </si>
  <si>
    <r>
      <rPr>
        <sz val="9"/>
        <rFont val="宋体"/>
        <charset val="134"/>
      </rPr>
      <t>项目资金支付使用情况</t>
    </r>
  </si>
  <si>
    <r>
      <rPr>
        <sz val="9"/>
        <rFont val="宋体"/>
        <charset val="134"/>
      </rPr>
      <t>指标得分</t>
    </r>
    <r>
      <rPr>
        <sz val="9"/>
        <rFont val="Times New Roman"/>
        <charset val="134"/>
      </rPr>
      <t>=</t>
    </r>
    <r>
      <rPr>
        <sz val="9"/>
        <rFont val="宋体"/>
        <charset val="134"/>
      </rPr>
      <t>资金实际使用金额</t>
    </r>
    <r>
      <rPr>
        <sz val="9"/>
        <rFont val="Times New Roman"/>
        <charset val="134"/>
      </rPr>
      <t>/</t>
    </r>
    <r>
      <rPr>
        <sz val="9"/>
        <rFont val="宋体"/>
        <charset val="134"/>
      </rPr>
      <t>资金实际拨付金额</t>
    </r>
    <r>
      <rPr>
        <sz val="9"/>
        <rFont val="Times New Roman"/>
        <charset val="134"/>
      </rPr>
      <t>×100%*</t>
    </r>
    <r>
      <rPr>
        <sz val="9"/>
        <rFont val="宋体"/>
        <charset val="134"/>
      </rPr>
      <t>指标分值</t>
    </r>
  </si>
  <si>
    <r>
      <rPr>
        <sz val="9"/>
        <rFont val="宋体"/>
        <charset val="134"/>
      </rPr>
      <t>主要查看财政资金实际支付使用，是否存在因制度机制、操作流程、管理疏漏、数据缺失等导致的资金结余，闲置浪费的情况</t>
    </r>
  </si>
  <si>
    <t>社会效益</t>
  </si>
  <si>
    <t>辅助创业比率</t>
  </si>
  <si>
    <t>辅助失地农民创业情况</t>
  </si>
  <si>
    <t>比率分值法</t>
  </si>
  <si>
    <r>
      <rPr>
        <sz val="9"/>
        <rFont val="宋体"/>
        <charset val="134"/>
      </rPr>
      <t>指标得分</t>
    </r>
    <r>
      <rPr>
        <sz val="9"/>
        <rFont val="Times New Roman"/>
        <charset val="134"/>
      </rPr>
      <t>=</t>
    </r>
    <r>
      <rPr>
        <sz val="9"/>
        <rFont val="宋体"/>
        <charset val="134"/>
      </rPr>
      <t>创业人数</t>
    </r>
    <r>
      <rPr>
        <sz val="9"/>
        <rFont val="Times New Roman"/>
        <charset val="134"/>
      </rPr>
      <t>/</t>
    </r>
    <r>
      <rPr>
        <sz val="9"/>
        <rFont val="宋体"/>
        <charset val="134"/>
      </rPr>
      <t>总补贴人数</t>
    </r>
    <r>
      <rPr>
        <sz val="9"/>
        <rFont val="Times New Roman"/>
        <charset val="134"/>
      </rPr>
      <t>*100%*</t>
    </r>
    <r>
      <rPr>
        <sz val="9"/>
        <rFont val="宋体"/>
        <charset val="134"/>
      </rPr>
      <t>指标分值</t>
    </r>
  </si>
  <si>
    <t>审查创业补助最终是否辅助失地农民进行创业，体现失地农民在失地之后生活改善情况；如为执行中期年度，考核当年度新增创业比例是否高于上年度。本项包含未创业成功和创业成功的总和人数进行比率总和分析。</t>
  </si>
  <si>
    <r>
      <rPr>
        <sz val="9"/>
        <rFont val="宋体"/>
        <charset val="134"/>
      </rPr>
      <t>医疗卫生计生</t>
    </r>
  </si>
  <si>
    <r>
      <rPr>
        <sz val="9"/>
        <rFont val="宋体"/>
        <charset val="134"/>
      </rPr>
      <t>服务质量提升</t>
    </r>
  </si>
  <si>
    <r>
      <rPr>
        <sz val="9"/>
        <rFont val="宋体"/>
        <charset val="134"/>
      </rPr>
      <t>反映服务安全、便捷、规范情况</t>
    </r>
  </si>
  <si>
    <r>
      <rPr>
        <sz val="9"/>
        <rFont val="宋体"/>
        <charset val="134"/>
      </rPr>
      <t>主要调查医疗卫生计生机构提供服务的安全性、便捷程度和规范性</t>
    </r>
  </si>
  <si>
    <r>
      <rPr>
        <sz val="9"/>
        <rFont val="宋体"/>
        <charset val="134"/>
      </rPr>
      <t>健康状况改善</t>
    </r>
  </si>
  <si>
    <r>
      <rPr>
        <sz val="9"/>
        <rFont val="宋体"/>
        <charset val="134"/>
      </rPr>
      <t>反映区域内居民健康状况改善情况</t>
    </r>
  </si>
  <si>
    <r>
      <rPr>
        <sz val="9"/>
        <rFont val="宋体"/>
        <charset val="134"/>
      </rPr>
      <t>主要包括健康档案使用率、新生儿死亡率、高血压患者控制率等，通过几个主要的维度综合衡量区域内居民健康状况改善情况</t>
    </r>
  </si>
  <si>
    <r>
      <rPr>
        <sz val="9"/>
        <rFont val="宋体"/>
        <charset val="134"/>
      </rPr>
      <t>教育文化</t>
    </r>
  </si>
  <si>
    <r>
      <rPr>
        <sz val="9"/>
        <rFont val="宋体"/>
        <charset val="134"/>
      </rPr>
      <t>对象覆盖全面</t>
    </r>
  </si>
  <si>
    <r>
      <rPr>
        <sz val="9"/>
        <rFont val="宋体"/>
        <charset val="134"/>
      </rPr>
      <t>项目区域范围内实施对象覆盖情况</t>
    </r>
  </si>
  <si>
    <r>
      <rPr>
        <sz val="9"/>
        <rFont val="宋体"/>
        <charset val="134"/>
      </rPr>
      <t>明显疏漏</t>
    </r>
  </si>
  <si>
    <r>
      <rPr>
        <sz val="9"/>
        <rFont val="宋体"/>
        <charset val="134"/>
      </rPr>
      <t>基本覆盖</t>
    </r>
  </si>
  <si>
    <r>
      <rPr>
        <sz val="9"/>
        <rFont val="宋体"/>
        <charset val="134"/>
      </rPr>
      <t>全面覆盖</t>
    </r>
  </si>
  <si>
    <r>
      <rPr>
        <sz val="9"/>
        <rFont val="宋体"/>
        <charset val="134"/>
      </rPr>
      <t>主要查看项目实施对相关群体的覆盖情况，是否充分考虑主要群体和特殊个体的统一，做到全面覆盖</t>
    </r>
  </si>
  <si>
    <r>
      <rPr>
        <sz val="9"/>
        <rFont val="宋体"/>
        <charset val="134"/>
      </rPr>
      <t>教学（文化）设备利用率</t>
    </r>
  </si>
  <si>
    <r>
      <rPr>
        <sz val="9"/>
        <rFont val="宋体"/>
        <charset val="134"/>
      </rPr>
      <t>反映教育（文化）设备使用情况</t>
    </r>
  </si>
  <si>
    <r>
      <rPr>
        <sz val="9"/>
        <rFont val="宋体"/>
        <charset val="134"/>
      </rPr>
      <t>设备使用率</t>
    </r>
    <r>
      <rPr>
        <sz val="9"/>
        <rFont val="Times New Roman"/>
        <charset val="134"/>
      </rPr>
      <t>=</t>
    </r>
    <r>
      <rPr>
        <sz val="9"/>
        <rFont val="宋体"/>
        <charset val="134"/>
      </rPr>
      <t>设备使用时间</t>
    </r>
    <r>
      <rPr>
        <sz val="9"/>
        <rFont val="Times New Roman"/>
        <charset val="134"/>
      </rPr>
      <t>/</t>
    </r>
    <r>
      <rPr>
        <sz val="9"/>
        <rFont val="宋体"/>
        <charset val="134"/>
      </rPr>
      <t>设备计划用时（分钟、小时、日、月）</t>
    </r>
    <r>
      <rPr>
        <sz val="9"/>
        <rFont val="Times New Roman"/>
        <charset val="134"/>
      </rPr>
      <t xml:space="preserve">×100%
</t>
    </r>
    <r>
      <rPr>
        <sz val="9"/>
        <rFont val="宋体"/>
        <charset val="134"/>
      </rPr>
      <t>指标得分</t>
    </r>
    <r>
      <rPr>
        <sz val="9"/>
        <rFont val="Times New Roman"/>
        <charset val="134"/>
      </rPr>
      <t>=</t>
    </r>
    <r>
      <rPr>
        <sz val="9"/>
        <rFont val="宋体"/>
        <charset val="134"/>
      </rPr>
      <t>设备使用率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</si>
  <si>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主要调查设备工作状态及工作效率的情况，和绩效目标及相关标准对比</t>
    </r>
  </si>
  <si>
    <r>
      <rPr>
        <sz val="9"/>
        <rFont val="宋体"/>
        <charset val="134"/>
      </rPr>
      <t>基础设施︵设备购置︶项目</t>
    </r>
  </si>
  <si>
    <r>
      <rPr>
        <sz val="9"/>
        <rFont val="宋体"/>
        <charset val="134"/>
      </rPr>
      <t>交通运输</t>
    </r>
  </si>
  <si>
    <r>
      <rPr>
        <sz val="9"/>
        <rFont val="宋体"/>
        <charset val="134"/>
      </rPr>
      <t>完成质量</t>
    </r>
  </si>
  <si>
    <r>
      <rPr>
        <sz val="9"/>
        <rFont val="宋体"/>
        <charset val="134"/>
      </rPr>
      <t>质量达标</t>
    </r>
  </si>
  <si>
    <r>
      <rPr>
        <sz val="9"/>
        <rFont val="宋体"/>
        <charset val="134"/>
      </rPr>
      <t>是否符合验收标准，达到行业基准水平</t>
    </r>
  </si>
  <si>
    <r>
      <rPr>
        <sz val="9"/>
        <rFont val="宋体"/>
        <charset val="134"/>
      </rPr>
      <t>指标得分</t>
    </r>
    <r>
      <rPr>
        <sz val="9"/>
        <rFont val="Times New Roman"/>
        <charset val="134"/>
      </rPr>
      <t>=</t>
    </r>
    <r>
      <rPr>
        <sz val="9"/>
        <rFont val="宋体"/>
        <charset val="134"/>
      </rPr>
      <t>项目达标数</t>
    </r>
    <r>
      <rPr>
        <sz val="9"/>
        <rFont val="Times New Roman"/>
        <charset val="134"/>
      </rPr>
      <t>/</t>
    </r>
    <r>
      <rPr>
        <sz val="9"/>
        <rFont val="宋体"/>
        <charset val="134"/>
      </rPr>
      <t>实施项目总数</t>
    </r>
    <r>
      <rPr>
        <sz val="9"/>
        <rFont val="Times New Roman"/>
        <charset val="134"/>
      </rPr>
      <t>×100%*</t>
    </r>
    <r>
      <rPr>
        <sz val="9"/>
        <rFont val="宋体"/>
        <charset val="134"/>
      </rPr>
      <t>指标分值</t>
    </r>
  </si>
  <si>
    <r>
      <rPr>
        <sz val="9"/>
        <rFont val="宋体"/>
        <charset val="134"/>
      </rPr>
      <t>质量达标率＞</t>
    </r>
    <r>
      <rPr>
        <sz val="9"/>
        <rFont val="Times New Roman"/>
        <charset val="134"/>
      </rPr>
      <t>100%</t>
    </r>
    <r>
      <rPr>
        <sz val="9"/>
        <rFont val="宋体"/>
        <charset val="134"/>
      </rPr>
      <t>时按</t>
    </r>
    <r>
      <rPr>
        <sz val="9"/>
        <rFont val="Times New Roman"/>
        <charset val="134"/>
      </rPr>
      <t>100%</t>
    </r>
    <r>
      <rPr>
        <sz val="9"/>
        <rFont val="宋体"/>
        <charset val="134"/>
      </rPr>
      <t>计算；当质量达标率＜</t>
    </r>
    <r>
      <rPr>
        <sz val="9"/>
        <rFont val="Times New Roman"/>
        <charset val="134"/>
      </rPr>
      <t>90%</t>
    </r>
    <r>
      <rPr>
        <sz val="9"/>
        <rFont val="宋体"/>
        <charset val="134"/>
      </rPr>
      <t>时，指标不得分</t>
    </r>
  </si>
  <si>
    <r>
      <rPr>
        <sz val="9"/>
        <rFont val="宋体"/>
        <charset val="134"/>
      </rPr>
      <t>道路通行能力提升</t>
    </r>
  </si>
  <si>
    <r>
      <rPr>
        <sz val="9"/>
        <rFont val="宋体"/>
        <charset val="134"/>
      </rPr>
      <t>项目区域内道路通行能力提升情况</t>
    </r>
  </si>
  <si>
    <r>
      <rPr>
        <sz val="9"/>
        <rFont val="宋体"/>
        <charset val="134"/>
      </rPr>
      <t>指标得分</t>
    </r>
    <r>
      <rPr>
        <sz val="9"/>
        <rFont val="Times New Roman"/>
        <charset val="134"/>
      </rPr>
      <t>=</t>
    </r>
    <r>
      <rPr>
        <sz val="9"/>
        <rFont val="宋体"/>
        <charset val="134"/>
      </rPr>
      <t>实际通行能力</t>
    </r>
    <r>
      <rPr>
        <sz val="9"/>
        <rFont val="Times New Roman"/>
        <charset val="134"/>
      </rPr>
      <t>/</t>
    </r>
    <r>
      <rPr>
        <sz val="9"/>
        <rFont val="宋体"/>
        <charset val="134"/>
      </rPr>
      <t>计划通行能力</t>
    </r>
    <r>
      <rPr>
        <sz val="9"/>
        <rFont val="Times New Roman"/>
        <charset val="134"/>
      </rPr>
      <t>*100%*</t>
    </r>
    <r>
      <rPr>
        <sz val="9"/>
        <rFont val="宋体"/>
        <charset val="134"/>
      </rPr>
      <t>指标分值</t>
    </r>
    <r>
      <rPr>
        <sz val="9"/>
        <rFont val="Times New Roman"/>
        <charset val="134"/>
      </rPr>
      <t xml:space="preserve">
</t>
    </r>
    <r>
      <rPr>
        <sz val="9"/>
        <rFont val="宋体"/>
        <charset val="134"/>
      </rPr>
      <t>（实际通行能力</t>
    </r>
    <r>
      <rPr>
        <sz val="9"/>
        <rFont val="Times New Roman"/>
        <charset val="134"/>
      </rPr>
      <t>/</t>
    </r>
    <r>
      <rPr>
        <sz val="9"/>
        <rFont val="宋体"/>
        <charset val="134"/>
      </rPr>
      <t>计划通行能力＞</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</si>
  <si>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通行能力</t>
    </r>
    <r>
      <rPr>
        <sz val="9"/>
        <rFont val="Times New Roman"/>
        <charset val="134"/>
      </rPr>
      <t>=</t>
    </r>
    <r>
      <rPr>
        <sz val="9"/>
        <rFont val="宋体"/>
        <charset val="134"/>
      </rPr>
      <t>设计每小时通车数量，按照各种等级道路通行能力标准测算</t>
    </r>
  </si>
  <si>
    <r>
      <rPr>
        <sz val="9"/>
        <rFont val="宋体"/>
        <charset val="134"/>
      </rPr>
      <t>住房保障</t>
    </r>
  </si>
  <si>
    <r>
      <rPr>
        <sz val="9"/>
        <rFont val="宋体"/>
        <charset val="134"/>
      </rPr>
      <t>保障实现率</t>
    </r>
  </si>
  <si>
    <r>
      <rPr>
        <sz val="9"/>
        <rFont val="宋体"/>
        <charset val="134"/>
      </rPr>
      <t>项目区域内应保家庭住房保障实现情况</t>
    </r>
  </si>
  <si>
    <r>
      <rPr>
        <sz val="9"/>
        <rFont val="宋体"/>
        <charset val="134"/>
      </rPr>
      <t>满意值赋分法</t>
    </r>
  </si>
  <si>
    <r>
      <rPr>
        <sz val="9"/>
        <rFont val="宋体"/>
        <charset val="134"/>
      </rPr>
      <t>保障实现率达到标准值得满分，每低一个百分点扣</t>
    </r>
    <r>
      <rPr>
        <sz val="9"/>
        <rFont val="Times New Roman"/>
        <charset val="134"/>
      </rPr>
      <t>1</t>
    </r>
    <r>
      <rPr>
        <sz val="9"/>
        <rFont val="宋体"/>
        <charset val="134"/>
      </rPr>
      <t>分</t>
    </r>
  </si>
  <si>
    <r>
      <rPr>
        <sz val="9"/>
        <rFont val="宋体"/>
        <charset val="134"/>
      </rPr>
      <t>住房保障率</t>
    </r>
    <r>
      <rPr>
        <sz val="9"/>
        <rFont val="Times New Roman"/>
        <charset val="134"/>
      </rPr>
      <t>=</t>
    </r>
    <r>
      <rPr>
        <sz val="9"/>
        <rFont val="宋体"/>
        <charset val="134"/>
      </rPr>
      <t>已保家庭户数</t>
    </r>
    <r>
      <rPr>
        <sz val="9"/>
        <rFont val="Times New Roman"/>
        <charset val="134"/>
      </rPr>
      <t>/</t>
    </r>
    <r>
      <rPr>
        <sz val="9"/>
        <rFont val="宋体"/>
        <charset val="134"/>
      </rPr>
      <t>应保家庭户数</t>
    </r>
    <r>
      <rPr>
        <sz val="9"/>
        <rFont val="Times New Roman"/>
        <charset val="134"/>
      </rPr>
      <t>*100%</t>
    </r>
  </si>
  <si>
    <r>
      <rPr>
        <sz val="9"/>
        <rFont val="宋体"/>
        <charset val="134"/>
      </rPr>
      <t>城乡社区</t>
    </r>
  </si>
  <si>
    <r>
      <rPr>
        <sz val="9"/>
        <rFont val="宋体"/>
        <charset val="134"/>
      </rPr>
      <t>运行效率</t>
    </r>
  </si>
  <si>
    <r>
      <rPr>
        <sz val="9"/>
        <rFont val="宋体"/>
        <charset val="134"/>
      </rPr>
      <t>城乡社区公共设施正常运转情况</t>
    </r>
  </si>
  <si>
    <r>
      <rPr>
        <sz val="9"/>
        <rFont val="宋体"/>
        <charset val="134"/>
      </rPr>
      <t>指标得分</t>
    </r>
    <r>
      <rPr>
        <sz val="9"/>
        <rFont val="Times New Roman"/>
        <charset val="134"/>
      </rPr>
      <t>=</t>
    </r>
    <r>
      <rPr>
        <sz val="9"/>
        <rFont val="宋体"/>
        <charset val="134"/>
      </rPr>
      <t>运转效率</t>
    </r>
    <r>
      <rPr>
        <sz val="9"/>
        <rFont val="Times New Roman"/>
        <charset val="134"/>
      </rPr>
      <t>/</t>
    </r>
    <r>
      <rPr>
        <sz val="9"/>
        <rFont val="宋体"/>
        <charset val="134"/>
      </rPr>
      <t>标准值</t>
    </r>
    <r>
      <rPr>
        <sz val="9"/>
        <rFont val="Times New Roman"/>
        <charset val="134"/>
      </rPr>
      <t>*</t>
    </r>
    <r>
      <rPr>
        <sz val="9"/>
        <rFont val="宋体"/>
        <charset val="134"/>
      </rPr>
      <t>指标正分值</t>
    </r>
    <r>
      <rPr>
        <sz val="9"/>
        <rFont val="Times New Roman"/>
        <charset val="134"/>
      </rPr>
      <t xml:space="preserve">
</t>
    </r>
    <r>
      <rPr>
        <sz val="9"/>
        <rFont val="宋体"/>
        <charset val="134"/>
      </rPr>
      <t>（运转效率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</si>
  <si>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运转效率</t>
    </r>
    <r>
      <rPr>
        <sz val="9"/>
        <rFont val="Times New Roman"/>
        <charset val="134"/>
      </rPr>
      <t>=</t>
    </r>
    <r>
      <rPr>
        <sz val="9"/>
        <rFont val="宋体"/>
        <charset val="134"/>
      </rPr>
      <t>政策运转设施个数</t>
    </r>
    <r>
      <rPr>
        <sz val="9"/>
        <rFont val="Times New Roman"/>
        <charset val="134"/>
      </rPr>
      <t>/</t>
    </r>
    <r>
      <rPr>
        <sz val="9"/>
        <rFont val="宋体"/>
        <charset val="134"/>
      </rPr>
      <t>设计正常运转设施个数</t>
    </r>
    <r>
      <rPr>
        <sz val="9"/>
        <rFont val="Times New Roman"/>
        <charset val="134"/>
      </rPr>
      <t xml:space="preserve">*100%
</t>
    </r>
    <r>
      <rPr>
        <sz val="9"/>
        <rFont val="宋体"/>
        <charset val="134"/>
      </rPr>
      <t>主要包括城乡社区公共交通、照明、燃气、环境保护、娱乐、体育等相关公共设施正常运转情况</t>
    </r>
  </si>
  <si>
    <r>
      <rPr>
        <sz val="9"/>
        <rFont val="宋体"/>
        <charset val="134"/>
      </rPr>
      <t>水利设施</t>
    </r>
  </si>
  <si>
    <r>
      <rPr>
        <sz val="9"/>
        <rFont val="宋体"/>
        <charset val="134"/>
      </rPr>
      <t>能力实现率</t>
    </r>
  </si>
  <si>
    <r>
      <rPr>
        <sz val="9"/>
        <rFont val="宋体"/>
        <charset val="134"/>
      </rPr>
      <t>水利设施设计能实现情况</t>
    </r>
  </si>
  <si>
    <r>
      <rPr>
        <sz val="9"/>
        <rFont val="宋体"/>
        <charset val="134"/>
      </rPr>
      <t>指标得分</t>
    </r>
    <r>
      <rPr>
        <sz val="9"/>
        <rFont val="Times New Roman"/>
        <charset val="134"/>
      </rPr>
      <t>=</t>
    </r>
    <r>
      <rPr>
        <sz val="9"/>
        <rFont val="宋体"/>
        <charset val="134"/>
      </rPr>
      <t>能力实现率</t>
    </r>
    <r>
      <rPr>
        <sz val="9"/>
        <rFont val="Times New Roman"/>
        <charset val="134"/>
      </rPr>
      <t>/</t>
    </r>
    <r>
      <rPr>
        <sz val="9"/>
        <rFont val="宋体"/>
        <charset val="134"/>
      </rPr>
      <t>标准值</t>
    </r>
    <r>
      <rPr>
        <sz val="9"/>
        <rFont val="Times New Roman"/>
        <charset val="134"/>
      </rPr>
      <t>*</t>
    </r>
    <r>
      <rPr>
        <sz val="9"/>
        <rFont val="宋体"/>
        <charset val="134"/>
      </rPr>
      <t>指标正分值</t>
    </r>
    <r>
      <rPr>
        <sz val="9"/>
        <rFont val="Times New Roman"/>
        <charset val="134"/>
      </rPr>
      <t xml:space="preserve">
</t>
    </r>
    <r>
      <rPr>
        <sz val="9"/>
        <rFont val="宋体"/>
        <charset val="134"/>
      </rPr>
      <t>（能力实现率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</si>
  <si>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能力实现率</t>
    </r>
    <r>
      <rPr>
        <sz val="9"/>
        <rFont val="Times New Roman"/>
        <charset val="134"/>
      </rPr>
      <t>=</t>
    </r>
    <r>
      <rPr>
        <sz val="9"/>
        <rFont val="宋体"/>
        <charset val="134"/>
      </rPr>
      <t>实现设计能力水利设施个数</t>
    </r>
    <r>
      <rPr>
        <sz val="9"/>
        <rFont val="Times New Roman"/>
        <charset val="134"/>
      </rPr>
      <t>/</t>
    </r>
    <r>
      <rPr>
        <sz val="9"/>
        <rFont val="宋体"/>
        <charset val="134"/>
      </rPr>
      <t>水利设施总个数</t>
    </r>
    <r>
      <rPr>
        <sz val="9"/>
        <rFont val="Times New Roman"/>
        <charset val="134"/>
      </rPr>
      <t xml:space="preserve">*100%
</t>
    </r>
    <r>
      <rPr>
        <sz val="9"/>
        <rFont val="宋体"/>
        <charset val="134"/>
      </rPr>
      <t>主要包括水利系统建设用于堤防、河道、水库、水利枢纽、涵闸、灌区、供水、蓄滞洪区等水利工程建设及设备、设施改造维护后能力实现情况</t>
    </r>
  </si>
  <si>
    <r>
      <rPr>
        <sz val="9"/>
        <rFont val="宋体"/>
        <charset val="134"/>
      </rPr>
      <t>设备购置</t>
    </r>
  </si>
  <si>
    <r>
      <rPr>
        <sz val="9"/>
        <rFont val="宋体"/>
        <charset val="134"/>
      </rPr>
      <t>运行状况</t>
    </r>
  </si>
  <si>
    <r>
      <rPr>
        <sz val="9"/>
        <rFont val="宋体"/>
        <charset val="134"/>
      </rPr>
      <t>购置的设备常态化运行情况</t>
    </r>
  </si>
  <si>
    <r>
      <rPr>
        <sz val="9"/>
        <rFont val="宋体"/>
        <charset val="134"/>
      </rPr>
      <t>重点查看购置设备日常使用频率及正常运转情况</t>
    </r>
  </si>
  <si>
    <r>
      <rPr>
        <sz val="9"/>
        <rFont val="宋体"/>
        <charset val="134"/>
      </rPr>
      <t>个性指标</t>
    </r>
  </si>
  <si>
    <t>失地补偿度</t>
  </si>
  <si>
    <t>体现失地农民针对失地创业补贴的补偿度</t>
  </si>
  <si>
    <t>分级评分法</t>
  </si>
  <si>
    <t>低</t>
  </si>
  <si>
    <t>中</t>
  </si>
  <si>
    <t>高</t>
  </si>
  <si>
    <t>通过问卷调查发现受益失地农民针对创业补贴的补偿度高低情况，低为不得分，中得一半分，高的全分。</t>
  </si>
  <si>
    <t>合计</t>
  </si>
  <si>
    <t>附件：</t>
  </si>
  <si>
    <r>
      <rPr>
        <b/>
        <sz val="16"/>
        <rFont val="方正仿宋简体"/>
        <charset val="134"/>
      </rPr>
      <t>森林应急灭火大队工作经费绩效评价指标表体系（评分表）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</si>
  <si>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</si>
  <si>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</si>
  <si>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</si>
  <si>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</si>
  <si>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color theme="1"/>
        <rFont val="方正仿宋简体"/>
        <charset val="134"/>
      </rPr>
      <t>评价要点及说明</t>
    </r>
  </si>
  <si>
    <r>
      <rPr>
        <b/>
        <sz val="9"/>
        <color rgb="FF000000"/>
        <rFont val="方正仿宋简体"/>
        <charset val="134"/>
      </rPr>
      <t>指标分值</t>
    </r>
  </si>
  <si>
    <r>
      <rPr>
        <b/>
        <sz val="9"/>
        <color rgb="FF000000"/>
        <rFont val="方正仿宋简体"/>
        <charset val="134"/>
      </rPr>
      <t>扣分</t>
    </r>
  </si>
  <si>
    <r>
      <rPr>
        <b/>
        <sz val="9"/>
        <color rgb="FF000000"/>
        <rFont val="方正仿宋简体"/>
        <charset val="134"/>
      </rPr>
      <t>得分</t>
    </r>
  </si>
  <si>
    <r>
      <rPr>
        <b/>
        <sz val="9"/>
        <color rgb="FF000000"/>
        <rFont val="方正仿宋简体"/>
        <charset val="134"/>
      </rPr>
      <t>备注</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</si>
  <si>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</si>
  <si>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</si>
  <si>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</si>
  <si>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</si>
  <si>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color rgb="FF000000"/>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</si>
  <si>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</si>
  <si>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</si>
  <si>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</si>
  <si>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</si>
  <si>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</si>
  <si>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</si>
  <si>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color rgb="FF000000"/>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</si>
  <si>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</si>
  <si>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</si>
  <si>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</si>
  <si>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</si>
  <si>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</si>
  <si>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</si>
  <si>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</si>
  <si>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color rgb="FF000000"/>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</si>
  <si>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</si>
  <si>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</si>
  <si>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</si>
  <si>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</si>
  <si>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</si>
  <si>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制度完备</t>
    </r>
  </si>
  <si>
    <r>
      <rPr>
        <sz val="9"/>
        <color rgb="FF000000"/>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</si>
  <si>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</si>
  <si>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</si>
  <si>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</si>
  <si>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</si>
  <si>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未制定森林应急灭火大队经费指导意见、实施细则、管理办法、申报指南等管理制度。</t>
    </r>
  </si>
  <si>
    <r>
      <rPr>
        <sz val="9"/>
        <rFont val="方正仿宋简体"/>
        <charset val="134"/>
      </rPr>
      <t>项目实施</t>
    </r>
  </si>
  <si>
    <r>
      <rPr>
        <sz val="9"/>
        <rFont val="方正仿宋简体"/>
        <charset val="134"/>
      </rPr>
      <t>分配合理★</t>
    </r>
  </si>
  <si>
    <r>
      <rPr>
        <sz val="9"/>
        <color rgb="FF000000"/>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</si>
  <si>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</si>
  <si>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</si>
  <si>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</si>
  <si>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</si>
  <si>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</si>
  <si>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使用合规</t>
    </r>
  </si>
  <si>
    <r>
      <rPr>
        <sz val="9"/>
        <color rgb="FF000000"/>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</si>
  <si>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</si>
  <si>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</si>
  <si>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执行有效</t>
    </r>
  </si>
  <si>
    <r>
      <rPr>
        <sz val="9"/>
        <color rgb="FF000000"/>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</si>
  <si>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</si>
  <si>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</si>
  <si>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完成结果</t>
    </r>
  </si>
  <si>
    <r>
      <rPr>
        <sz val="9"/>
        <rFont val="方正仿宋简体"/>
        <charset val="134"/>
      </rPr>
      <t>预算完成★</t>
    </r>
  </si>
  <si>
    <r>
      <rPr>
        <sz val="9"/>
        <color rgb="FF000000"/>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</si>
  <si>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</si>
  <si>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</si>
  <si>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</si>
  <si>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</si>
  <si>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目标完成★</t>
    </r>
  </si>
  <si>
    <r>
      <rPr>
        <sz val="9"/>
        <color rgb="FF000000"/>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</si>
  <si>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</si>
  <si>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</si>
  <si>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</si>
  <si>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完成及时</t>
    </r>
  </si>
  <si>
    <r>
      <rPr>
        <sz val="9"/>
        <color rgb="FF000000"/>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</si>
  <si>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</si>
  <si>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</si>
  <si>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</si>
  <si>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违规记录</t>
    </r>
  </si>
  <si>
    <r>
      <rPr>
        <sz val="9"/>
        <color rgb="FF000000"/>
        <rFont val="方正仿宋简体"/>
        <charset val="134"/>
      </rPr>
      <t>违规记录</t>
    </r>
  </si>
  <si>
    <r>
      <rPr>
        <sz val="9"/>
        <rFont val="方正仿宋简体"/>
        <charset val="134"/>
      </rPr>
      <t>项目管理是否合规</t>
    </r>
  </si>
  <si>
    <r>
      <rPr>
        <sz val="9"/>
        <rFont val="方正仿宋简体"/>
        <charset val="134"/>
      </rPr>
      <t>不合规</t>
    </r>
  </si>
  <si>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</si>
  <si>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</si>
  <si>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</si>
  <si>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</si>
  <si>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</si>
  <si>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</si>
  <si>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产业发展项目</t>
    </r>
  </si>
  <si>
    <r>
      <rPr>
        <sz val="9"/>
        <rFont val="方正仿宋简体"/>
        <charset val="134"/>
      </rPr>
      <t>项目效果</t>
    </r>
  </si>
  <si>
    <r>
      <rPr>
        <sz val="9"/>
        <rFont val="方正仿宋简体"/>
        <charset val="134"/>
      </rPr>
      <t>符合性</t>
    </r>
  </si>
  <si>
    <r>
      <rPr>
        <sz val="9"/>
        <rFont val="方正仿宋简体"/>
        <charset val="134"/>
      </rPr>
      <t>项目实施效果是否与绩效目标或申报目标符合</t>
    </r>
  </si>
  <si>
    <r>
      <rPr>
        <sz val="9"/>
        <rFont val="方正仿宋简体"/>
        <charset val="134"/>
      </rP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</si>
  <si>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r>
      <rPr>
        <sz val="9"/>
        <rFont val="方正仿宋简体"/>
        <charset val="134"/>
      </rPr>
      <t>根据项目现场评价实施效果与绩效目标进行对比，汇总所有样本点情况综合分析政策整体吻合度</t>
    </r>
  </si>
  <si>
    <r>
      <rPr>
        <sz val="9"/>
        <rFont val="方正仿宋简体"/>
        <charset val="134"/>
      </rPr>
      <t>成长性★</t>
    </r>
  </si>
  <si>
    <r>
      <rPr>
        <sz val="9"/>
        <rFont val="方正仿宋简体"/>
        <charset val="134"/>
      </rPr>
      <t>反映不同类型产业政策实施对相关行业企业成长性的促进作用，主要反映支持对象的创新、创造、创业能力情况，产业结构情况，持续盈利能力情况</t>
    </r>
  </si>
  <si>
    <r>
      <rPr>
        <sz val="9"/>
        <rFont val="方正仿宋简体"/>
        <charset val="134"/>
      </rPr>
      <t>指标得分</t>
    </r>
    <r>
      <rPr>
        <sz val="9"/>
        <rFont val="Times New Roman"/>
        <charset val="134"/>
      </rPr>
      <t>=</t>
    </r>
    <r>
      <rPr>
        <sz val="9"/>
        <rFont val="方正仿宋简体"/>
        <charset val="134"/>
      </rPr>
      <t>各项具体指标得分的平均分</t>
    </r>
  </si>
  <si>
    <r>
      <rPr>
        <sz val="9"/>
        <rFont val="方正仿宋简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</si>
  <si>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r>
      <rPr>
        <sz val="9"/>
        <rFont val="方正仿宋简体"/>
        <charset val="134"/>
      </rPr>
      <t>民生保障项目</t>
    </r>
  </si>
  <si>
    <r>
      <rPr>
        <sz val="9"/>
        <rFont val="方正仿宋简体"/>
        <charset val="134"/>
      </rPr>
      <t>区域均衡性</t>
    </r>
  </si>
  <si>
    <r>
      <rPr>
        <sz val="9"/>
        <rFont val="方正仿宋简体"/>
        <charset val="134"/>
      </rPr>
      <t>项目资金分配体现的均衡公平情况</t>
    </r>
  </si>
  <si>
    <r>
      <rPr>
        <sz val="9"/>
        <rFont val="方正仿宋简体"/>
        <charset val="134"/>
      </rPr>
      <t>不均衡</t>
    </r>
  </si>
  <si>
    <r>
      <rPr>
        <sz val="9"/>
        <rFont val="方正仿宋简体"/>
        <charset val="134"/>
      </rPr>
      <t>较均衡</t>
    </r>
  </si>
  <si>
    <r>
      <rPr>
        <sz val="9"/>
        <rFont val="方正仿宋简体"/>
        <charset val="134"/>
      </rPr>
      <t>均衡</t>
    </r>
  </si>
  <si>
    <r>
      <rPr>
        <sz val="9"/>
        <rFont val="方正仿宋简体"/>
        <charset val="134"/>
      </rPr>
      <t>按实际分配结果选择客观因素测算验证资金分配方法制定、分配要素设定、基础数据应用、测算依据选取等是否科学合理</t>
    </r>
  </si>
  <si>
    <r>
      <rPr>
        <sz val="9"/>
        <rFont val="方正仿宋简体"/>
        <charset val="134"/>
      </rPr>
      <t>对象公平性★</t>
    </r>
  </si>
  <si>
    <r>
      <rPr>
        <sz val="9"/>
        <rFont val="方正仿宋简体"/>
        <charset val="134"/>
      </rPr>
      <t>对象公平性</t>
    </r>
  </si>
  <si>
    <r>
      <rPr>
        <sz val="9"/>
        <rFont val="方正仿宋简体"/>
        <charset val="134"/>
      </rPr>
      <t>项目资金分配结果是否公平合理，是否充分考虑地域条件、经济条件等</t>
    </r>
  </si>
  <si>
    <r>
      <rPr>
        <sz val="9"/>
        <rFont val="方正仿宋简体"/>
        <charset val="134"/>
      </rPr>
      <t>不公平</t>
    </r>
  </si>
  <si>
    <r>
      <rPr>
        <sz val="9"/>
        <rFont val="方正仿宋简体"/>
        <charset val="134"/>
      </rPr>
      <t>一般</t>
    </r>
  </si>
  <si>
    <r>
      <rPr>
        <sz val="9"/>
        <rFont val="方正仿宋简体"/>
        <charset val="134"/>
      </rPr>
      <t>公平</t>
    </r>
  </si>
  <si>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</si>
  <si>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r>
      <rPr>
        <sz val="9"/>
        <rFont val="方正仿宋简体"/>
        <charset val="134"/>
      </rPr>
      <t>社会满意度</t>
    </r>
  </si>
  <si>
    <r>
      <rPr>
        <sz val="9"/>
        <rFont val="方正仿宋简体"/>
        <charset val="134"/>
      </rPr>
      <t>受益群众满意度</t>
    </r>
  </si>
  <si>
    <r>
      <rPr>
        <sz val="9"/>
        <rFont val="方正仿宋简体"/>
        <charset val="134"/>
      </rPr>
      <t>相关群体满意度调查情况</t>
    </r>
  </si>
  <si>
    <r>
      <rPr>
        <sz val="9"/>
        <rFont val="方正仿宋简体"/>
        <charset val="134"/>
      </rPr>
      <t>按根据实际满意度与满意度标准值的比率计算指标得分</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</si>
  <si>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</si>
  <si>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基础设施（设备购置）项目</t>
    </r>
  </si>
  <si>
    <r>
      <rPr>
        <sz val="9"/>
        <rFont val="方正仿宋简体"/>
        <charset val="134"/>
      </rPr>
      <t>功能性★</t>
    </r>
  </si>
  <si>
    <r>
      <rPr>
        <sz val="9"/>
        <rFont val="方正仿宋简体"/>
        <charset val="134"/>
      </rPr>
      <t>反映公共基础设施建设功能是否达到计划能力，建成后是否正常并良好运行，延续性是否达到预期</t>
    </r>
  </si>
  <si>
    <r>
      <rPr>
        <sz val="9"/>
        <rFont val="方正仿宋简体"/>
        <charset val="134"/>
      </rPr>
      <t>发现基础设施功能明显未实现预期的，发现一项扣</t>
    </r>
    <r>
      <rPr>
        <sz val="9"/>
        <rFont val="Times New Roman"/>
        <charset val="134"/>
      </rPr>
      <t>1</t>
    </r>
    <r>
      <rPr>
        <sz val="9"/>
        <rFont val="方正仿宋简体"/>
        <charset val="134"/>
      </rPr>
      <t>分，直至扣完</t>
    </r>
  </si>
  <si>
    <r>
      <rPr>
        <sz val="9"/>
        <rFont val="方正仿宋简体"/>
        <charset val="134"/>
      </rPr>
      <t>主要查看建设项目是否实施方案实现预期功能，是否能够持续良好地运作，有效地维护，特别是公共设施类的项目，是否能有效满足人民群众的现实需要</t>
    </r>
  </si>
  <si>
    <r>
      <rPr>
        <sz val="9"/>
        <rFont val="方正仿宋简体"/>
        <charset val="134"/>
      </rPr>
      <t>配套性★</t>
    </r>
  </si>
  <si>
    <r>
      <rPr>
        <sz val="9"/>
        <rFont val="方正仿宋简体"/>
        <charset val="134"/>
      </rPr>
      <t>项目建成后相关工程、点位是否相关协调，配套设施是否整体协调，是否全面衔接发挥整体效益</t>
    </r>
  </si>
  <si>
    <r>
      <rPr>
        <sz val="9"/>
        <rFont val="方正仿宋简体"/>
        <charset val="134"/>
      </rPr>
      <t>差</t>
    </r>
  </si>
  <si>
    <r>
      <rPr>
        <sz val="9"/>
        <rFont val="方正仿宋简体"/>
        <charset val="134"/>
      </rPr>
      <t>较差</t>
    </r>
  </si>
  <si>
    <r>
      <rPr>
        <sz val="9"/>
        <rFont val="方正仿宋简体"/>
        <charset val="134"/>
      </rPr>
      <t>较好</t>
    </r>
  </si>
  <si>
    <r>
      <rPr>
        <sz val="9"/>
        <rFont val="方正仿宋简体"/>
        <charset val="134"/>
      </rPr>
      <t>好</t>
    </r>
  </si>
  <si>
    <r>
      <rPr>
        <sz val="9"/>
        <rFont val="方正仿宋简体"/>
        <charset val="134"/>
      </rPr>
      <t>重点查看区域内建设规划在空间分布、功能配套整合、土地利用等方面是否存在明显有违常理，不科学合理的情况</t>
    </r>
  </si>
  <si>
    <r>
      <rPr>
        <sz val="9"/>
        <rFont val="方正仿宋简体"/>
        <charset val="134"/>
      </rPr>
      <t>特性指标</t>
    </r>
  </si>
  <si>
    <r>
      <rPr>
        <sz val="9"/>
        <rFont val="方正仿宋简体"/>
        <charset val="134"/>
      </rPr>
      <t>工业产业︵包括技术改造︶</t>
    </r>
  </si>
  <si>
    <r>
      <rPr>
        <sz val="9"/>
        <rFont val="方正仿宋简体"/>
        <charset val="134"/>
      </rPr>
      <t>经济效益</t>
    </r>
  </si>
  <si>
    <r>
      <rPr>
        <sz val="9"/>
        <rFont val="方正仿宋简体"/>
        <charset val="134"/>
      </rPr>
      <t>利税增长率</t>
    </r>
  </si>
  <si>
    <r>
      <rPr>
        <sz val="9"/>
        <rFont val="方正仿宋简体"/>
        <charset val="134"/>
      </rPr>
      <t>项目实施单位利税增长情况</t>
    </r>
  </si>
  <si>
    <r>
      <rPr>
        <sz val="9"/>
        <rFont val="方正仿宋简体"/>
        <charset val="134"/>
      </rPr>
      <t>指标得分</t>
    </r>
    <r>
      <rPr>
        <sz val="9"/>
        <rFont val="Times New Roman"/>
        <charset val="134"/>
      </rPr>
      <t>=</t>
    </r>
    <r>
      <rPr>
        <sz val="9"/>
        <rFont val="方正仿宋简体"/>
        <charset val="134"/>
      </rPr>
      <t>利税增长率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指标分值（利税增长率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</si>
  <si>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评价年度前三年利税平均增长率（不含评价当年，不足三年按实际存续年限计算）</t>
    </r>
  </si>
  <si>
    <r>
      <rPr>
        <sz val="9"/>
        <rFont val="方正仿宋简体"/>
        <charset val="134"/>
      </rPr>
      <t>投资回报率</t>
    </r>
  </si>
  <si>
    <r>
      <rPr>
        <sz val="9"/>
        <rFont val="方正仿宋简体"/>
        <charset val="134"/>
      </rPr>
      <t>项目投产后回报情况</t>
    </r>
  </si>
  <si>
    <r>
      <rPr>
        <sz val="9"/>
        <rFont val="方正仿宋简体"/>
        <charset val="134"/>
      </rPr>
      <t>指标得分</t>
    </r>
    <r>
      <rPr>
        <sz val="9"/>
        <rFont val="Times New Roman"/>
        <charset val="134"/>
      </rPr>
      <t>=</t>
    </r>
    <r>
      <rPr>
        <sz val="9"/>
        <rFont val="方正仿宋简体"/>
        <charset val="134"/>
      </rPr>
      <t>投资回报率</t>
    </r>
    <r>
      <rPr>
        <sz val="9"/>
        <rFont val="Times New Roman"/>
        <charset val="134"/>
      </rPr>
      <t>/</t>
    </r>
    <r>
      <rPr>
        <sz val="9"/>
        <rFont val="方正仿宋简体"/>
        <charset val="134"/>
      </rPr>
      <t>标准值</t>
    </r>
    <r>
      <rPr>
        <sz val="9"/>
        <rFont val="Times New Roman"/>
        <charset val="134"/>
      </rPr>
      <t>*</t>
    </r>
    <r>
      <rPr>
        <sz val="9"/>
        <rFont val="方正仿宋简体"/>
        <charset val="134"/>
      </rPr>
      <t>指标得分（投资回报率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</si>
  <si>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投资回报率</t>
    </r>
    <r>
      <rPr>
        <sz val="9"/>
        <rFont val="Times New Roman"/>
        <charset val="134"/>
      </rPr>
      <t>=</t>
    </r>
    <r>
      <rPr>
        <sz val="9"/>
        <rFont val="方正仿宋简体"/>
        <charset val="134"/>
      </rPr>
      <t>项目年新增利税额</t>
    </r>
    <r>
      <rPr>
        <sz val="9"/>
        <rFont val="Times New Roman"/>
        <charset val="134"/>
      </rPr>
      <t>/</t>
    </r>
    <r>
      <rPr>
        <sz val="9"/>
        <rFont val="方正仿宋简体"/>
        <charset val="134"/>
      </rPr>
      <t>项目投入资金总额</t>
    </r>
  </si>
  <si>
    <r>
      <rPr>
        <sz val="9"/>
        <rFont val="方正仿宋简体"/>
        <charset val="134"/>
      </rPr>
      <t>社会效益</t>
    </r>
  </si>
  <si>
    <r>
      <rPr>
        <sz val="9"/>
        <rFont val="方正仿宋简体"/>
        <charset val="134"/>
      </rPr>
      <t>社会贡献率</t>
    </r>
  </si>
  <si>
    <r>
      <rPr>
        <sz val="9"/>
        <rFont val="方正仿宋简体"/>
        <charset val="134"/>
      </rPr>
      <t>企业运用资产为社会创造价值的能力</t>
    </r>
  </si>
  <si>
    <r>
      <rPr>
        <sz val="9"/>
        <rFont val="方正仿宋简体"/>
        <charset val="134"/>
      </rPr>
      <t>指标得分</t>
    </r>
    <r>
      <rPr>
        <sz val="9"/>
        <rFont val="Times New Roman"/>
        <charset val="134"/>
      </rPr>
      <t>=</t>
    </r>
    <r>
      <rPr>
        <sz val="9"/>
        <rFont val="方正仿宋简体"/>
        <charset val="134"/>
      </rPr>
      <t>社会贡献率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指标分值（社会贡献率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</si>
  <si>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社会贡献率</t>
    </r>
    <r>
      <rPr>
        <sz val="9"/>
        <rFont val="Times New Roman"/>
        <charset val="134"/>
      </rPr>
      <t>=</t>
    </r>
    <r>
      <rPr>
        <sz val="9"/>
        <rFont val="方正仿宋简体"/>
        <charset val="134"/>
      </rPr>
      <t>社会贡献额</t>
    </r>
    <r>
      <rPr>
        <sz val="9"/>
        <rFont val="Times New Roman"/>
        <charset val="134"/>
      </rPr>
      <t>/</t>
    </r>
    <r>
      <rPr>
        <sz val="9"/>
        <rFont val="方正仿宋简体"/>
        <charset val="134"/>
      </rPr>
      <t>资产总额</t>
    </r>
    <r>
      <rPr>
        <sz val="9"/>
        <rFont val="Times New Roman"/>
        <charset val="134"/>
      </rPr>
      <t xml:space="preserve"> ×100%
</t>
    </r>
    <r>
      <rPr>
        <sz val="9"/>
        <rFont val="方正仿宋简体"/>
        <charset val="134"/>
      </rPr>
      <t>社会贡献额</t>
    </r>
    <r>
      <rPr>
        <sz val="9"/>
        <rFont val="Times New Roman"/>
        <charset val="134"/>
      </rPr>
      <t>=</t>
    </r>
    <r>
      <rPr>
        <sz val="9"/>
        <rFont val="方正仿宋简体"/>
        <charset val="134"/>
      </rPr>
      <t>工资总额</t>
    </r>
    <r>
      <rPr>
        <sz val="9"/>
        <rFont val="Times New Roman"/>
        <charset val="134"/>
      </rPr>
      <t>+</t>
    </r>
    <r>
      <rPr>
        <sz val="9"/>
        <rFont val="方正仿宋简体"/>
        <charset val="134"/>
      </rPr>
      <t>主营业务税金及附加</t>
    </r>
    <r>
      <rPr>
        <sz val="9"/>
        <rFont val="Times New Roman"/>
        <charset val="134"/>
      </rPr>
      <t>+</t>
    </r>
    <r>
      <rPr>
        <sz val="9"/>
        <rFont val="方正仿宋简体"/>
        <charset val="134"/>
      </rPr>
      <t>利润总额</t>
    </r>
    <r>
      <rPr>
        <sz val="9"/>
        <rFont val="Times New Roman"/>
        <charset val="134"/>
      </rPr>
      <t>+</t>
    </r>
    <r>
      <rPr>
        <sz val="9"/>
        <rFont val="方正仿宋简体"/>
        <charset val="134"/>
      </rPr>
      <t>五险一金</t>
    </r>
    <r>
      <rPr>
        <sz val="9"/>
        <rFont val="Times New Roman"/>
        <charset val="134"/>
      </rPr>
      <t xml:space="preserve">                    
</t>
    </r>
    <r>
      <rPr>
        <sz val="9"/>
        <rFont val="方正仿宋简体"/>
        <charset val="134"/>
      </rPr>
      <t>资产总额</t>
    </r>
    <r>
      <rPr>
        <sz val="9"/>
        <rFont val="Times New Roman"/>
        <charset val="134"/>
      </rPr>
      <t>=</t>
    </r>
    <r>
      <rPr>
        <sz val="9"/>
        <rFont val="方正仿宋简体"/>
        <charset val="134"/>
      </rPr>
      <t>（期初资产总额</t>
    </r>
    <r>
      <rPr>
        <sz val="9"/>
        <rFont val="Times New Roman"/>
        <charset val="134"/>
      </rPr>
      <t>+</t>
    </r>
    <r>
      <rPr>
        <sz val="9"/>
        <rFont val="方正仿宋简体"/>
        <charset val="134"/>
      </rPr>
      <t>期末资产总额）</t>
    </r>
    <r>
      <rPr>
        <sz val="9"/>
        <rFont val="Times New Roman"/>
        <charset val="134"/>
      </rPr>
      <t>/2</t>
    </r>
  </si>
  <si>
    <r>
      <rPr>
        <sz val="9"/>
        <rFont val="方正仿宋简体"/>
        <charset val="134"/>
      </rPr>
      <t>就业贡献率</t>
    </r>
  </si>
  <si>
    <r>
      <rPr>
        <sz val="9"/>
        <rFont val="方正仿宋简体"/>
        <charset val="134"/>
      </rPr>
      <t>企业就业人数增量变化</t>
    </r>
  </si>
  <si>
    <r>
      <rPr>
        <sz val="9"/>
        <rFont val="方正仿宋简体"/>
        <charset val="134"/>
      </rPr>
      <t>指标得分</t>
    </r>
    <r>
      <rPr>
        <sz val="9"/>
        <rFont val="Times New Roman"/>
        <charset val="134"/>
      </rPr>
      <t>=</t>
    </r>
    <r>
      <rPr>
        <sz val="9"/>
        <rFont val="方正仿宋简体"/>
        <charset val="134"/>
      </rPr>
      <t>就业贡献率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指标分值（就业贡献率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</si>
  <si>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就业贡献率</t>
    </r>
    <r>
      <rPr>
        <sz val="9"/>
        <rFont val="Times New Roman"/>
        <charset val="134"/>
      </rPr>
      <t>=</t>
    </r>
    <r>
      <rPr>
        <sz val="9"/>
        <rFont val="方正仿宋简体"/>
        <charset val="134"/>
      </rPr>
      <t>企业三年平均新增就业人数</t>
    </r>
    <r>
      <rPr>
        <sz val="9"/>
        <rFont val="Times New Roman"/>
        <charset val="134"/>
      </rPr>
      <t>/</t>
    </r>
    <r>
      <rPr>
        <sz val="9"/>
        <rFont val="方正仿宋简体"/>
        <charset val="134"/>
      </rPr>
      <t>行业新增就业总人数</t>
    </r>
    <r>
      <rPr>
        <sz val="9"/>
        <rFont val="Times New Roman"/>
        <charset val="134"/>
      </rPr>
      <t>×100%</t>
    </r>
  </si>
  <si>
    <r>
      <rPr>
        <sz val="9"/>
        <rFont val="方正仿宋简体"/>
        <charset val="134"/>
      </rPr>
      <t>农业产业︵包括林业产业︶</t>
    </r>
  </si>
  <si>
    <r>
      <rPr>
        <sz val="9"/>
        <rFont val="方正仿宋简体"/>
        <charset val="134"/>
      </rPr>
      <t>增加值提升</t>
    </r>
  </si>
  <si>
    <r>
      <rPr>
        <sz val="9"/>
        <rFont val="方正仿宋简体"/>
        <charset val="134"/>
      </rPr>
      <t>项目实施涉及产值增长情况</t>
    </r>
  </si>
  <si>
    <r>
      <rPr>
        <sz val="9"/>
        <rFont val="方正仿宋简体"/>
        <charset val="134"/>
      </rPr>
      <t>指标得分</t>
    </r>
    <r>
      <rPr>
        <sz val="9"/>
        <rFont val="Times New Roman"/>
        <charset val="134"/>
      </rPr>
      <t>=</t>
    </r>
    <r>
      <rPr>
        <sz val="9"/>
        <rFont val="方正仿宋简体"/>
        <charset val="134"/>
      </rPr>
      <t>三年产值平均增长率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</si>
  <si>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产值增长率</t>
    </r>
    <r>
      <rPr>
        <sz val="9"/>
        <rFont val="Times New Roman"/>
        <charset val="134"/>
      </rPr>
      <t>=</t>
    </r>
    <r>
      <rPr>
        <sz val="9"/>
        <rFont val="方正仿宋简体"/>
        <charset val="134"/>
      </rPr>
      <t>当年涉农产值增量</t>
    </r>
    <r>
      <rPr>
        <sz val="9"/>
        <rFont val="Times New Roman"/>
        <charset val="134"/>
      </rPr>
      <t>/</t>
    </r>
    <r>
      <rPr>
        <sz val="9"/>
        <rFont val="方正仿宋简体"/>
        <charset val="134"/>
      </rPr>
      <t>上一年度涉农产值总量</t>
    </r>
    <r>
      <rPr>
        <sz val="9"/>
        <rFont val="Times New Roman"/>
        <charset val="134"/>
      </rPr>
      <t xml:space="preserve">×100%
</t>
    </r>
    <r>
      <rPr>
        <sz val="9"/>
        <rFont val="方正仿宋简体"/>
        <charset val="134"/>
      </rPr>
      <t>重点查看项目实施区域涉农增加值变动情况</t>
    </r>
  </si>
  <si>
    <r>
      <rPr>
        <sz val="9"/>
        <rFont val="方正仿宋简体"/>
        <charset val="134"/>
      </rPr>
      <t>年均收入变动率</t>
    </r>
  </si>
  <si>
    <r>
      <rPr>
        <sz val="9"/>
        <rFont val="方正仿宋简体"/>
        <charset val="134"/>
      </rPr>
      <t>项目实施后农户收入变动情况</t>
    </r>
  </si>
  <si>
    <r>
      <rPr>
        <sz val="9"/>
        <rFont val="方正仿宋简体"/>
        <charset val="134"/>
      </rPr>
      <t>指标得分</t>
    </r>
    <r>
      <rPr>
        <sz val="9"/>
        <rFont val="Times New Roman"/>
        <charset val="134"/>
      </rPr>
      <t>=</t>
    </r>
    <r>
      <rPr>
        <sz val="9"/>
        <rFont val="方正仿宋简体"/>
        <charset val="134"/>
      </rPr>
      <t>三年人均年收入增长率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指标分值（三年人均年收入增长率</t>
    </r>
    <r>
      <rPr>
        <sz val="9"/>
        <rFont val="Times New Roman"/>
        <charset val="134"/>
      </rPr>
      <t>/</t>
    </r>
    <r>
      <rPr>
        <sz val="9"/>
        <rFont val="方正仿宋简体"/>
        <charset val="134"/>
      </rPr>
      <t>标准值负值为</t>
    </r>
    <r>
      <rPr>
        <sz val="9"/>
        <rFont val="Times New Roman"/>
        <charset val="134"/>
      </rPr>
      <t>0</t>
    </r>
    <r>
      <rPr>
        <sz val="9"/>
        <rFont val="方正仿宋简体"/>
        <charset val="134"/>
      </rPr>
      <t>，＞</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</si>
  <si>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人均年收入增长率</t>
    </r>
    <r>
      <rPr>
        <sz val="9"/>
        <rFont val="Times New Roman"/>
        <charset val="134"/>
      </rPr>
      <t>=</t>
    </r>
    <r>
      <rPr>
        <sz val="9"/>
        <rFont val="方正仿宋简体"/>
        <charset val="134"/>
      </rPr>
      <t>（项目实施后人均年收入</t>
    </r>
    <r>
      <rPr>
        <sz val="9"/>
        <rFont val="Times New Roman"/>
        <charset val="134"/>
      </rPr>
      <t>-</t>
    </r>
    <r>
      <rPr>
        <sz val="9"/>
        <rFont val="方正仿宋简体"/>
        <charset val="134"/>
      </rPr>
      <t>项目实施前人均年收入）</t>
    </r>
    <r>
      <rPr>
        <sz val="9"/>
        <rFont val="Times New Roman"/>
        <charset val="134"/>
      </rPr>
      <t>/</t>
    </r>
    <r>
      <rPr>
        <sz val="9"/>
        <rFont val="方正仿宋简体"/>
        <charset val="134"/>
      </rPr>
      <t>项目实施前人均年收入</t>
    </r>
    <r>
      <rPr>
        <sz val="9"/>
        <rFont val="Times New Roman"/>
        <charset val="134"/>
      </rPr>
      <t xml:space="preserve">×100%
</t>
    </r>
    <r>
      <rPr>
        <sz val="9"/>
        <rFont val="方正仿宋简体"/>
        <charset val="134"/>
      </rPr>
      <t>重点查看三年来农民人均年收入增长变化情况</t>
    </r>
  </si>
  <si>
    <r>
      <rPr>
        <sz val="9"/>
        <rFont val="方正仿宋简体"/>
        <charset val="134"/>
      </rPr>
      <t>从业带动能力</t>
    </r>
  </si>
  <si>
    <r>
      <rPr>
        <sz val="9"/>
        <rFont val="方正仿宋简体"/>
        <charset val="134"/>
      </rPr>
      <t>项目带动周边从事相关行业情况</t>
    </r>
  </si>
  <si>
    <r>
      <rPr>
        <sz val="9"/>
        <rFont val="方正仿宋简体"/>
        <charset val="134"/>
      </rPr>
      <t>指标得分</t>
    </r>
    <r>
      <rPr>
        <sz val="9"/>
        <rFont val="Times New Roman"/>
        <charset val="134"/>
      </rPr>
      <t>=</t>
    </r>
    <r>
      <rPr>
        <sz val="9"/>
        <rFont val="方正仿宋简体"/>
        <charset val="134"/>
      </rPr>
      <t>三年平均新增带动就业户数</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</si>
  <si>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通过实地走访、调研、收集带动就业户数相关基础数据进行对比分析</t>
    </r>
  </si>
  <si>
    <r>
      <rPr>
        <sz val="9"/>
        <rFont val="方正仿宋简体"/>
        <charset val="134"/>
      </rPr>
      <t>服务业</t>
    </r>
  </si>
  <si>
    <r>
      <rPr>
        <sz val="9"/>
        <rFont val="方正仿宋简体"/>
        <charset val="134"/>
      </rPr>
      <t>消费增长</t>
    </r>
  </si>
  <si>
    <r>
      <rPr>
        <sz val="9"/>
        <rFont val="方正仿宋简体"/>
        <charset val="134"/>
      </rPr>
      <t>项目支持区域内社会消费品零售总额增长情况</t>
    </r>
  </si>
  <si>
    <r>
      <rPr>
        <sz val="9"/>
        <rFont val="方正仿宋简体"/>
        <charset val="134"/>
      </rPr>
      <t>指标得分根据三年社会消费品零售增长变化计算得分，社会消费品零售增长</t>
    </r>
    <r>
      <rPr>
        <sz val="9"/>
        <rFont val="Times New Roman"/>
        <charset val="134"/>
      </rPr>
      <t>≥</t>
    </r>
    <r>
      <rPr>
        <sz val="9"/>
        <rFont val="方正仿宋简体"/>
        <charset val="134"/>
      </rPr>
      <t>标准值的得满分，＜标准值</t>
    </r>
    <r>
      <rPr>
        <sz val="9"/>
        <rFont val="Times New Roman"/>
        <charset val="134"/>
      </rPr>
      <t>80%</t>
    </r>
    <r>
      <rPr>
        <sz val="9"/>
        <rFont val="方正仿宋简体"/>
        <charset val="134"/>
      </rPr>
      <t>的不得分，其余按比值计算得分</t>
    </r>
  </si>
  <si>
    <r>
      <rPr>
        <sz val="9"/>
        <rFont val="方正仿宋简体"/>
        <charset val="134"/>
      </rPr>
      <t>重点收集三年来区域内社会消费品零售增长数据，主要通过官方统计数据采集，同时结合实地调查对比，综合计算指标得分</t>
    </r>
  </si>
  <si>
    <r>
      <rPr>
        <sz val="9"/>
        <rFont val="方正仿宋简体"/>
        <charset val="134"/>
      </rPr>
      <t>增加值增长率</t>
    </r>
  </si>
  <si>
    <r>
      <rPr>
        <sz val="9"/>
        <rFont val="方正仿宋简体"/>
        <charset val="134"/>
      </rPr>
      <t>项目实施涉及增加值增长情况</t>
    </r>
  </si>
  <si>
    <r>
      <rPr>
        <sz val="9"/>
        <rFont val="方正仿宋简体"/>
        <charset val="134"/>
      </rPr>
      <t>指标得分</t>
    </r>
    <r>
      <rPr>
        <sz val="9"/>
        <rFont val="Times New Roman"/>
        <charset val="134"/>
      </rPr>
      <t>=</t>
    </r>
    <r>
      <rPr>
        <sz val="9"/>
        <rFont val="方正仿宋简体"/>
        <charset val="134"/>
      </rPr>
      <t>三年增加值平均增长率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</si>
  <si>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增加值增长率</t>
    </r>
    <r>
      <rPr>
        <sz val="9"/>
        <rFont val="Times New Roman"/>
        <charset val="134"/>
      </rPr>
      <t>=</t>
    </r>
    <r>
      <rPr>
        <sz val="9"/>
        <rFont val="方正仿宋简体"/>
        <charset val="134"/>
      </rPr>
      <t>当年服务业增加值增量</t>
    </r>
    <r>
      <rPr>
        <sz val="9"/>
        <rFont val="Times New Roman"/>
        <charset val="134"/>
      </rPr>
      <t>/</t>
    </r>
    <r>
      <rPr>
        <sz val="9"/>
        <rFont val="方正仿宋简体"/>
        <charset val="134"/>
      </rPr>
      <t>上一年度服务业增加值总量</t>
    </r>
    <r>
      <rPr>
        <sz val="9"/>
        <rFont val="Times New Roman"/>
        <charset val="134"/>
      </rPr>
      <t>×100%</t>
    </r>
    <r>
      <rPr>
        <sz val="9"/>
        <rFont val="方正仿宋简体"/>
        <charset val="134"/>
      </rPr>
      <t>。重点查看项目实施区域服务业增加值变动情况</t>
    </r>
  </si>
  <si>
    <r>
      <rPr>
        <sz val="9"/>
        <rFont val="方正仿宋简体"/>
        <charset val="134"/>
      </rPr>
      <t>服务效能</t>
    </r>
  </si>
  <si>
    <r>
      <rPr>
        <sz val="9"/>
        <rFont val="方正仿宋简体"/>
        <charset val="134"/>
      </rPr>
      <t>区域内相关事务处理能力提升情况</t>
    </r>
  </si>
  <si>
    <r>
      <rPr>
        <sz val="9"/>
        <rFont val="方正仿宋简体"/>
        <charset val="134"/>
      </rPr>
      <t>重点查看区域内相关事务处理能力提升状况，通过资料记录查询，现场持续跟踪，走访调研了解等手段综合判断</t>
    </r>
  </si>
  <si>
    <r>
      <rPr>
        <sz val="9"/>
        <rFont val="方正仿宋简体"/>
        <charset val="134"/>
      </rPr>
      <t>社会保障与就业</t>
    </r>
  </si>
  <si>
    <r>
      <rPr>
        <sz val="9"/>
        <rFont val="方正仿宋简体"/>
        <charset val="134"/>
      </rPr>
      <t>基础管理</t>
    </r>
  </si>
  <si>
    <r>
      <rPr>
        <sz val="9"/>
        <rFont val="方正仿宋简体"/>
        <charset val="134"/>
      </rPr>
      <t>审核把关</t>
    </r>
  </si>
  <si>
    <r>
      <rPr>
        <sz val="9"/>
        <rFont val="方正仿宋简体"/>
        <charset val="134"/>
      </rPr>
      <t>资格审查准确率</t>
    </r>
  </si>
  <si>
    <r>
      <rPr>
        <sz val="9"/>
        <rFont val="方正仿宋简体"/>
        <charset val="134"/>
      </rPr>
      <t>项目申报是否真实准确</t>
    </r>
  </si>
  <si>
    <r>
      <rPr>
        <sz val="9"/>
        <rFont val="方正仿宋简体"/>
        <charset val="134"/>
      </rPr>
      <t>指标得分</t>
    </r>
    <r>
      <rPr>
        <sz val="9"/>
        <rFont val="Times New Roman"/>
        <charset val="134"/>
      </rPr>
      <t>=</t>
    </r>
    <r>
      <rPr>
        <sz val="9"/>
        <rFont val="方正仿宋简体"/>
        <charset val="134"/>
      </rPr>
      <t>基础数据真实客观的人数</t>
    </r>
    <r>
      <rPr>
        <sz val="9"/>
        <rFont val="Times New Roman"/>
        <charset val="134"/>
      </rPr>
      <t>/</t>
    </r>
    <r>
      <rPr>
        <sz val="9"/>
        <rFont val="方正仿宋简体"/>
        <charset val="134"/>
      </rPr>
      <t>项目受益总人数</t>
    </r>
    <r>
      <rPr>
        <sz val="9"/>
        <rFont val="Times New Roman"/>
        <charset val="134"/>
      </rPr>
      <t>×100%*</t>
    </r>
    <r>
      <rPr>
        <sz val="9"/>
        <rFont val="方正仿宋简体"/>
        <charset val="134"/>
      </rPr>
      <t>指标分值，基础数据真实客观的人数</t>
    </r>
    <r>
      <rPr>
        <sz val="9"/>
        <rFont val="Times New Roman"/>
        <charset val="134"/>
      </rPr>
      <t>/</t>
    </r>
    <r>
      <rPr>
        <sz val="9"/>
        <rFont val="方正仿宋简体"/>
        <charset val="134"/>
      </rPr>
      <t>项目受益总人数小于</t>
    </r>
    <r>
      <rPr>
        <sz val="9"/>
        <rFont val="Times New Roman"/>
        <charset val="134"/>
      </rPr>
      <t>70%</t>
    </r>
    <r>
      <rPr>
        <sz val="9"/>
        <rFont val="方正仿宋简体"/>
        <charset val="134"/>
      </rPr>
      <t>不得分</t>
    </r>
  </si>
  <si>
    <r>
      <rPr>
        <sz val="9"/>
        <rFont val="方正仿宋简体"/>
        <charset val="134"/>
      </rPr>
      <t>主要查看项目受益人群的精准性和客观性，是否存在因制度机制缺陷或管理疏漏导致审核把关不严的情况</t>
    </r>
  </si>
  <si>
    <r>
      <rPr>
        <sz val="9"/>
        <rFont val="方正仿宋简体"/>
        <charset val="134"/>
      </rPr>
      <t>资金使用率</t>
    </r>
  </si>
  <si>
    <r>
      <rPr>
        <sz val="9"/>
        <rFont val="方正仿宋简体"/>
        <charset val="134"/>
      </rPr>
      <t>项目资金支付使用情况</t>
    </r>
  </si>
  <si>
    <r>
      <rPr>
        <sz val="9"/>
        <rFont val="方正仿宋简体"/>
        <charset val="134"/>
      </rPr>
      <t>指标得分</t>
    </r>
    <r>
      <rPr>
        <sz val="9"/>
        <rFont val="Times New Roman"/>
        <charset val="134"/>
      </rPr>
      <t>=</t>
    </r>
    <r>
      <rPr>
        <sz val="9"/>
        <rFont val="方正仿宋简体"/>
        <charset val="134"/>
      </rPr>
      <t>资金实际使用金额</t>
    </r>
    <r>
      <rPr>
        <sz val="9"/>
        <rFont val="Times New Roman"/>
        <charset val="134"/>
      </rPr>
      <t>/</t>
    </r>
    <r>
      <rPr>
        <sz val="9"/>
        <rFont val="方正仿宋简体"/>
        <charset val="134"/>
      </rPr>
      <t>资金实际拨付金额</t>
    </r>
    <r>
      <rPr>
        <sz val="9"/>
        <rFont val="Times New Roman"/>
        <charset val="134"/>
      </rPr>
      <t>×100%*</t>
    </r>
    <r>
      <rPr>
        <sz val="9"/>
        <rFont val="方正仿宋简体"/>
        <charset val="134"/>
      </rPr>
      <t>指标分值</t>
    </r>
  </si>
  <si>
    <r>
      <rPr>
        <sz val="9"/>
        <rFont val="方正仿宋简体"/>
        <charset val="134"/>
      </rPr>
      <t>主要查看财政资金实际支付使用，是否存在因制度机制、操作流程、管理疏漏、数据缺失等导致的资金结余，闲置浪费的情况</t>
    </r>
  </si>
  <si>
    <t>793.02/802.73*100%*10=9.88</t>
  </si>
  <si>
    <r>
      <rPr>
        <sz val="10"/>
        <rFont val="方正仿宋简体"/>
        <charset val="134"/>
      </rPr>
      <t>满意度</t>
    </r>
    <r>
      <rPr>
        <sz val="10"/>
        <rFont val="Times New Roman"/>
        <charset val="134"/>
      </rPr>
      <t>69.77%</t>
    </r>
    <r>
      <rPr>
        <sz val="10"/>
        <rFont val="方正仿宋简体"/>
        <charset val="134"/>
      </rPr>
      <t>、</t>
    </r>
    <r>
      <rPr>
        <sz val="10"/>
        <rFont val="Times New Roman"/>
        <charset val="134"/>
      </rPr>
      <t>=69.77%/1*10=6.98</t>
    </r>
  </si>
  <si>
    <r>
      <rPr>
        <sz val="9"/>
        <rFont val="方正仿宋简体"/>
        <charset val="134"/>
      </rPr>
      <t>医疗卫生计生</t>
    </r>
  </si>
  <si>
    <r>
      <rPr>
        <sz val="9"/>
        <rFont val="方正仿宋简体"/>
        <charset val="134"/>
      </rPr>
      <t>服务质量提升</t>
    </r>
  </si>
  <si>
    <r>
      <rPr>
        <sz val="9"/>
        <rFont val="方正仿宋简体"/>
        <charset val="134"/>
      </rPr>
      <t>反映服务安全、便捷、规范情况</t>
    </r>
  </si>
  <si>
    <r>
      <rPr>
        <sz val="9"/>
        <rFont val="方正仿宋简体"/>
        <charset val="134"/>
      </rPr>
      <t>主要调查医疗卫生计生机构提供服务的安全性、便捷程度和规范性</t>
    </r>
  </si>
  <si>
    <r>
      <rPr>
        <sz val="9"/>
        <rFont val="方正仿宋简体"/>
        <charset val="134"/>
      </rPr>
      <t>健康状况改善</t>
    </r>
  </si>
  <si>
    <r>
      <rPr>
        <sz val="9"/>
        <rFont val="方正仿宋简体"/>
        <charset val="134"/>
      </rPr>
      <t>反映区域内居民健康状况改善情况</t>
    </r>
  </si>
  <si>
    <r>
      <rPr>
        <sz val="9"/>
        <rFont val="方正仿宋简体"/>
        <charset val="134"/>
      </rPr>
      <t>主要包括健康档案使用率、新生儿死亡率、高血压患者控制率等，通过几个主要的维度综合衡量区域内居民健康状况改善情况</t>
    </r>
  </si>
  <si>
    <r>
      <rPr>
        <sz val="9"/>
        <rFont val="方正仿宋简体"/>
        <charset val="134"/>
      </rPr>
      <t>教育文化</t>
    </r>
  </si>
  <si>
    <r>
      <rPr>
        <sz val="9"/>
        <rFont val="方正仿宋简体"/>
        <charset val="134"/>
      </rPr>
      <t>对象覆盖全面</t>
    </r>
  </si>
  <si>
    <r>
      <rPr>
        <sz val="9"/>
        <rFont val="方正仿宋简体"/>
        <charset val="134"/>
      </rPr>
      <t>项目区域范围内实施对象覆盖情况</t>
    </r>
  </si>
  <si>
    <r>
      <rPr>
        <sz val="9"/>
        <rFont val="方正仿宋简体"/>
        <charset val="134"/>
      </rPr>
      <t>明显疏漏</t>
    </r>
  </si>
  <si>
    <r>
      <rPr>
        <sz val="9"/>
        <rFont val="方正仿宋简体"/>
        <charset val="134"/>
      </rPr>
      <t>基本覆盖</t>
    </r>
  </si>
  <si>
    <r>
      <rPr>
        <sz val="9"/>
        <rFont val="方正仿宋简体"/>
        <charset val="134"/>
      </rPr>
      <t>全面覆盖</t>
    </r>
  </si>
  <si>
    <r>
      <rPr>
        <sz val="9"/>
        <rFont val="方正仿宋简体"/>
        <charset val="134"/>
      </rPr>
      <t>主要查看项目实施对相关群体的覆盖情况，是否充分考虑主要群体和特殊个体的统一，做到全面覆盖</t>
    </r>
  </si>
  <si>
    <r>
      <rPr>
        <sz val="9"/>
        <rFont val="方正仿宋简体"/>
        <charset val="134"/>
      </rPr>
      <t>教学（文化）设备利用率</t>
    </r>
  </si>
  <si>
    <r>
      <rPr>
        <sz val="9"/>
        <rFont val="方正仿宋简体"/>
        <charset val="134"/>
      </rPr>
      <t>反映教育（文化）设备使用情况</t>
    </r>
  </si>
  <si>
    <r>
      <rPr>
        <sz val="9"/>
        <rFont val="方正仿宋简体"/>
        <charset val="134"/>
      </rP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</si>
  <si>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主要调查设备工作状态及工作效率的情况，和绩效目标及相关标准对比</t>
    </r>
  </si>
  <si>
    <r>
      <rPr>
        <sz val="9"/>
        <rFont val="方正仿宋简体"/>
        <charset val="134"/>
      </rPr>
      <t>基础设施︵设备购置︶项目</t>
    </r>
  </si>
  <si>
    <r>
      <rPr>
        <sz val="9"/>
        <rFont val="方正仿宋简体"/>
        <charset val="134"/>
      </rPr>
      <t>交通运输</t>
    </r>
  </si>
  <si>
    <r>
      <rPr>
        <sz val="9"/>
        <rFont val="方正仿宋简体"/>
        <charset val="134"/>
      </rPr>
      <t>完成质量</t>
    </r>
  </si>
  <si>
    <r>
      <rPr>
        <sz val="9"/>
        <rFont val="方正仿宋简体"/>
        <charset val="134"/>
      </rPr>
      <t>质量达标</t>
    </r>
  </si>
  <si>
    <r>
      <rPr>
        <sz val="9"/>
        <rFont val="方正仿宋简体"/>
        <charset val="134"/>
      </rPr>
      <t>是否符合验收标准，达到行业基准水平</t>
    </r>
  </si>
  <si>
    <r>
      <rPr>
        <sz val="9"/>
        <rFont val="方正仿宋简体"/>
        <charset val="134"/>
      </rPr>
      <t>指标得分</t>
    </r>
    <r>
      <rPr>
        <sz val="9"/>
        <rFont val="Times New Roman"/>
        <charset val="134"/>
      </rPr>
      <t>=</t>
    </r>
    <r>
      <rPr>
        <sz val="9"/>
        <rFont val="方正仿宋简体"/>
        <charset val="134"/>
      </rPr>
      <t>项目达标数</t>
    </r>
    <r>
      <rPr>
        <sz val="9"/>
        <rFont val="Times New Roman"/>
        <charset val="134"/>
      </rPr>
      <t>/</t>
    </r>
    <r>
      <rPr>
        <sz val="9"/>
        <rFont val="方正仿宋简体"/>
        <charset val="134"/>
      </rPr>
      <t>实施项目总数</t>
    </r>
    <r>
      <rPr>
        <sz val="9"/>
        <rFont val="Times New Roman"/>
        <charset val="134"/>
      </rPr>
      <t>×100%*</t>
    </r>
    <r>
      <rPr>
        <sz val="9"/>
        <rFont val="方正仿宋简体"/>
        <charset val="134"/>
      </rPr>
      <t>指标分值</t>
    </r>
  </si>
  <si>
    <r>
      <rPr>
        <sz val="9"/>
        <rFont val="方正仿宋简体"/>
        <charset val="134"/>
      </rPr>
      <t>质量达标率＞</t>
    </r>
    <r>
      <rPr>
        <sz val="9"/>
        <rFont val="Times New Roman"/>
        <charset val="134"/>
      </rPr>
      <t>100%</t>
    </r>
    <r>
      <rPr>
        <sz val="9"/>
        <rFont val="方正仿宋简体"/>
        <charset val="134"/>
      </rPr>
      <t>时按</t>
    </r>
    <r>
      <rPr>
        <sz val="9"/>
        <rFont val="Times New Roman"/>
        <charset val="134"/>
      </rPr>
      <t>100%</t>
    </r>
    <r>
      <rPr>
        <sz val="9"/>
        <rFont val="方正仿宋简体"/>
        <charset val="134"/>
      </rPr>
      <t>计算；当质量达标率＜</t>
    </r>
    <r>
      <rPr>
        <sz val="9"/>
        <rFont val="Times New Roman"/>
        <charset val="134"/>
      </rPr>
      <t>90%</t>
    </r>
    <r>
      <rPr>
        <sz val="9"/>
        <rFont val="方正仿宋简体"/>
        <charset val="134"/>
      </rPr>
      <t>时，指标不得分</t>
    </r>
  </si>
  <si>
    <r>
      <rPr>
        <sz val="9"/>
        <rFont val="方正仿宋简体"/>
        <charset val="134"/>
      </rPr>
      <t>道路通行能力提升</t>
    </r>
  </si>
  <si>
    <r>
      <rPr>
        <sz val="9"/>
        <rFont val="方正仿宋简体"/>
        <charset val="134"/>
      </rPr>
      <t>项目区域内道路通行能力提升情况</t>
    </r>
  </si>
  <si>
    <r>
      <rPr>
        <sz val="9"/>
        <rFont val="方正仿宋简体"/>
        <charset val="134"/>
      </rPr>
      <t>指标得分</t>
    </r>
    <r>
      <rPr>
        <sz val="9"/>
        <rFont val="Times New Roman"/>
        <charset val="134"/>
      </rPr>
      <t>=</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*100%*</t>
    </r>
    <r>
      <rPr>
        <sz val="9"/>
        <rFont val="方正仿宋简体"/>
        <charset val="134"/>
      </rPr>
      <t>指标分值</t>
    </r>
    <r>
      <rPr>
        <sz val="9"/>
        <rFont val="Times New Roman"/>
        <charset val="134"/>
      </rPr>
      <t xml:space="preserve">
</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</si>
  <si>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通行能力</t>
    </r>
    <r>
      <rPr>
        <sz val="9"/>
        <rFont val="Times New Roman"/>
        <charset val="134"/>
      </rPr>
      <t>=</t>
    </r>
    <r>
      <rPr>
        <sz val="9"/>
        <rFont val="方正仿宋简体"/>
        <charset val="134"/>
      </rPr>
      <t>设计每小时通车数量，按照各种等级道路通行能力标准测算</t>
    </r>
  </si>
  <si>
    <r>
      <rPr>
        <sz val="9"/>
        <rFont val="方正仿宋简体"/>
        <charset val="134"/>
      </rPr>
      <t>住房保障</t>
    </r>
  </si>
  <si>
    <r>
      <rPr>
        <sz val="9"/>
        <rFont val="方正仿宋简体"/>
        <charset val="134"/>
      </rPr>
      <t>保障实现率</t>
    </r>
  </si>
  <si>
    <r>
      <rPr>
        <sz val="9"/>
        <rFont val="方正仿宋简体"/>
        <charset val="134"/>
      </rPr>
      <t>项目区域内应保家庭住房保障实现情况</t>
    </r>
  </si>
  <si>
    <r>
      <rPr>
        <sz val="9"/>
        <rFont val="方正仿宋简体"/>
        <charset val="134"/>
      </rPr>
      <t>满意值赋分法</t>
    </r>
  </si>
  <si>
    <r>
      <rPr>
        <sz val="9"/>
        <rFont val="方正仿宋简体"/>
        <charset val="134"/>
      </rPr>
      <t>保障实现率达到标准值得满分，每低一个百分点扣</t>
    </r>
    <r>
      <rPr>
        <sz val="9"/>
        <rFont val="Times New Roman"/>
        <charset val="134"/>
      </rPr>
      <t>1</t>
    </r>
    <r>
      <rPr>
        <sz val="9"/>
        <rFont val="方正仿宋简体"/>
        <charset val="134"/>
      </rPr>
      <t>分</t>
    </r>
  </si>
  <si>
    <r>
      <rPr>
        <sz val="9"/>
        <rFont val="方正仿宋简体"/>
        <charset val="134"/>
      </rPr>
      <t>住房保障率</t>
    </r>
    <r>
      <rPr>
        <sz val="9"/>
        <rFont val="Times New Roman"/>
        <charset val="134"/>
      </rPr>
      <t>=</t>
    </r>
    <r>
      <rPr>
        <sz val="9"/>
        <rFont val="方正仿宋简体"/>
        <charset val="134"/>
      </rPr>
      <t>已保家庭户数</t>
    </r>
    <r>
      <rPr>
        <sz val="9"/>
        <rFont val="Times New Roman"/>
        <charset val="134"/>
      </rPr>
      <t>/</t>
    </r>
    <r>
      <rPr>
        <sz val="9"/>
        <rFont val="方正仿宋简体"/>
        <charset val="134"/>
      </rPr>
      <t>应保家庭户数</t>
    </r>
    <r>
      <rPr>
        <sz val="9"/>
        <rFont val="Times New Roman"/>
        <charset val="134"/>
      </rPr>
      <t>*100%</t>
    </r>
  </si>
  <si>
    <r>
      <rPr>
        <sz val="9"/>
        <rFont val="方正仿宋简体"/>
        <charset val="134"/>
      </rPr>
      <t>城乡社区</t>
    </r>
  </si>
  <si>
    <r>
      <rPr>
        <sz val="9"/>
        <rFont val="方正仿宋简体"/>
        <charset val="134"/>
      </rPr>
      <t>运行效率</t>
    </r>
  </si>
  <si>
    <r>
      <rPr>
        <sz val="9"/>
        <rFont val="方正仿宋简体"/>
        <charset val="134"/>
      </rPr>
      <t>城乡社区公共设施正常运转情况</t>
    </r>
  </si>
  <si>
    <r>
      <rPr>
        <sz val="9"/>
        <rFont val="方正仿宋简体"/>
        <charset val="134"/>
      </rPr>
      <t>指标得分</t>
    </r>
    <r>
      <rPr>
        <sz val="9"/>
        <rFont val="Times New Roman"/>
        <charset val="134"/>
      </rPr>
      <t>=</t>
    </r>
    <r>
      <rPr>
        <sz val="9"/>
        <rFont val="方正仿宋简体"/>
        <charset val="134"/>
      </rPr>
      <t>运转效率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（运转效率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</si>
  <si>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运转效率</t>
    </r>
    <r>
      <rPr>
        <sz val="9"/>
        <rFont val="Times New Roman"/>
        <charset val="134"/>
      </rPr>
      <t>=</t>
    </r>
    <r>
      <rPr>
        <sz val="9"/>
        <rFont val="方正仿宋简体"/>
        <charset val="134"/>
      </rPr>
      <t>政策运转设施个数</t>
    </r>
    <r>
      <rPr>
        <sz val="9"/>
        <rFont val="Times New Roman"/>
        <charset val="134"/>
      </rPr>
      <t>/</t>
    </r>
    <r>
      <rPr>
        <sz val="9"/>
        <rFont val="方正仿宋简体"/>
        <charset val="134"/>
      </rPr>
      <t>设计正常运转设施个数</t>
    </r>
    <r>
      <rPr>
        <sz val="9"/>
        <rFont val="Times New Roman"/>
        <charset val="134"/>
      </rPr>
      <t xml:space="preserve">*100%
</t>
    </r>
    <r>
      <rPr>
        <sz val="9"/>
        <rFont val="方正仿宋简体"/>
        <charset val="134"/>
      </rPr>
      <t>主要包括城乡社区公共交通、照明、燃气、环境保护、娱乐、体育等相关公共设施正常运转情况</t>
    </r>
  </si>
  <si>
    <r>
      <rPr>
        <sz val="9"/>
        <rFont val="方正仿宋简体"/>
        <charset val="134"/>
      </rPr>
      <t>水利设施</t>
    </r>
  </si>
  <si>
    <r>
      <rPr>
        <sz val="9"/>
        <rFont val="方正仿宋简体"/>
        <charset val="134"/>
      </rPr>
      <t>能力实现率</t>
    </r>
  </si>
  <si>
    <r>
      <rPr>
        <sz val="9"/>
        <rFont val="方正仿宋简体"/>
        <charset val="134"/>
      </rPr>
      <t>水利设施设计能实现情况</t>
    </r>
  </si>
  <si>
    <r>
      <rPr>
        <sz val="9"/>
        <rFont val="方正仿宋简体"/>
        <charset val="134"/>
      </rPr>
      <t>指标得分</t>
    </r>
    <r>
      <rPr>
        <sz val="9"/>
        <rFont val="Times New Roman"/>
        <charset val="134"/>
      </rPr>
      <t>=</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</si>
  <si>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能力实现率</t>
    </r>
    <r>
      <rPr>
        <sz val="9"/>
        <rFont val="Times New Roman"/>
        <charset val="134"/>
      </rPr>
      <t>=</t>
    </r>
    <r>
      <rPr>
        <sz val="9"/>
        <rFont val="方正仿宋简体"/>
        <charset val="134"/>
      </rPr>
      <t>实现设计能力水利设施个数</t>
    </r>
    <r>
      <rPr>
        <sz val="9"/>
        <rFont val="Times New Roman"/>
        <charset val="134"/>
      </rPr>
      <t>/</t>
    </r>
    <r>
      <rPr>
        <sz val="9"/>
        <rFont val="方正仿宋简体"/>
        <charset val="134"/>
      </rPr>
      <t>水利设施总个数</t>
    </r>
    <r>
      <rPr>
        <sz val="9"/>
        <rFont val="Times New Roman"/>
        <charset val="134"/>
      </rPr>
      <t xml:space="preserve">*100%
</t>
    </r>
    <r>
      <rPr>
        <sz val="9"/>
        <rFont val="方正仿宋简体"/>
        <charset val="134"/>
      </rPr>
      <t>主要包括水利系统建设用于堤防、河道、水库、水利枢纽、涵闸、灌区、供水、蓄滞洪区等水利工程建设及设备、设施改造维护后能力实现情况</t>
    </r>
  </si>
  <si>
    <r>
      <rPr>
        <sz val="9"/>
        <rFont val="方正仿宋简体"/>
        <charset val="134"/>
      </rPr>
      <t>设备购置</t>
    </r>
  </si>
  <si>
    <r>
      <rPr>
        <sz val="9"/>
        <rFont val="方正仿宋简体"/>
        <charset val="134"/>
      </rPr>
      <t>运行状况</t>
    </r>
  </si>
  <si>
    <r>
      <rPr>
        <sz val="9"/>
        <rFont val="方正仿宋简体"/>
        <charset val="134"/>
      </rPr>
      <t>购置的设备常态化运行情况</t>
    </r>
  </si>
  <si>
    <r>
      <rPr>
        <sz val="9"/>
        <rFont val="方正仿宋简体"/>
        <charset val="134"/>
      </rPr>
      <t>重点查看购置设备日常使用频率及正常运转情况</t>
    </r>
  </si>
  <si>
    <r>
      <rPr>
        <sz val="9"/>
        <rFont val="方正仿宋简体"/>
        <charset val="134"/>
      </rPr>
      <t>个性指标</t>
    </r>
  </si>
  <si>
    <r>
      <rPr>
        <sz val="9"/>
        <rFont val="方正仿宋简体"/>
        <charset val="134"/>
      </rPr>
      <t>项目可持续性效益</t>
    </r>
  </si>
  <si>
    <r>
      <rPr>
        <sz val="9"/>
        <rFont val="方正仿宋简体"/>
        <charset val="134"/>
      </rPr>
      <t>可持续性效益</t>
    </r>
  </si>
  <si>
    <r>
      <rPr>
        <sz val="9"/>
        <rFont val="方正仿宋简体"/>
        <charset val="134"/>
      </rPr>
      <t>生活保障率</t>
    </r>
  </si>
  <si>
    <r>
      <rPr>
        <sz val="9"/>
        <rFont val="方正仿宋简体"/>
        <charset val="134"/>
      </rPr>
      <t>体现项目实施后能否保障应急大队生活</t>
    </r>
  </si>
  <si>
    <r>
      <rPr>
        <sz val="9"/>
        <rFont val="方正仿宋简体"/>
        <charset val="134"/>
      </rPr>
      <t>通过问卷调查发现项目实施之后能否保障应急大队生活</t>
    </r>
  </si>
  <si>
    <t>79.07%/*10=7.91</t>
  </si>
  <si>
    <r>
      <rPr>
        <sz val="12"/>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</si>
</sst>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53">
    <font>
      <sz val="11"/>
      <color theme="1"/>
      <name val="宋体"/>
      <charset val="134"/>
      <scheme val="minor"/>
    </font>
    <font>
      <sz val="9"/>
      <name val="Times New Roman"/>
      <charset val="134"/>
    </font>
    <font>
      <sz val="12"/>
      <name val="Times New Roman"/>
      <charset val="134"/>
    </font>
    <font>
      <b/>
      <sz val="12"/>
      <name val="方正仿宋简体"/>
      <charset val="134"/>
    </font>
    <font>
      <b/>
      <sz val="16"/>
      <name val="Times New Roman"/>
      <charset val="134"/>
    </font>
    <font>
      <b/>
      <sz val="9"/>
      <name val="Times New Roman"/>
      <charset val="134"/>
    </font>
    <font>
      <b/>
      <sz val="9"/>
      <color rgb="FF000000"/>
      <name val="Times New Roman"/>
      <charset val="134"/>
    </font>
    <font>
      <sz val="9"/>
      <color rgb="FF000000"/>
      <name val="Times New Roman"/>
      <charset val="134"/>
    </font>
    <font>
      <b/>
      <sz val="9"/>
      <color theme="1"/>
      <name val="Times New Roman"/>
      <charset val="134"/>
    </font>
    <font>
      <sz val="10.5"/>
      <color rgb="FF000000"/>
      <name val="Times New Roman"/>
      <charset val="134"/>
    </font>
    <font>
      <sz val="10"/>
      <name val="Times New Roman"/>
      <charset val="134"/>
    </font>
    <font>
      <b/>
      <sz val="12"/>
      <name val="Times New Roman"/>
      <charset val="134"/>
    </font>
    <font>
      <sz val="9"/>
      <name val="宋体"/>
      <charset val="134"/>
      <scheme val="minor"/>
    </font>
    <font>
      <sz val="9"/>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
      <name val="Helv"/>
      <charset val="134"/>
    </font>
    <font>
      <b/>
      <sz val="12"/>
      <color indexed="63"/>
      <name val="宋体"/>
      <charset val="134"/>
    </font>
    <font>
      <sz val="9"/>
      <name val="方正仿宋简体"/>
      <charset val="134"/>
    </font>
    <font>
      <b/>
      <sz val="9"/>
      <name val="方正仿宋简体"/>
      <charset val="134"/>
    </font>
    <font>
      <b/>
      <sz val="16"/>
      <name val="方正仿宋简体"/>
      <charset val="134"/>
    </font>
    <font>
      <sz val="9"/>
      <color rgb="FF000000"/>
      <name val="宋体"/>
      <charset val="134"/>
    </font>
    <font>
      <sz val="9"/>
      <color rgb="FF000000"/>
      <name val="方正仿宋简体"/>
      <charset val="134"/>
    </font>
    <font>
      <b/>
      <sz val="9"/>
      <color rgb="FF000000"/>
      <name val="方正仿宋简体"/>
      <charset val="134"/>
    </font>
    <font>
      <b/>
      <sz val="9"/>
      <name val="宋体"/>
      <charset val="134"/>
    </font>
    <font>
      <b/>
      <sz val="9"/>
      <color theme="1"/>
      <name val="宋体"/>
      <charset val="134"/>
    </font>
    <font>
      <b/>
      <sz val="16"/>
      <name val="宋体"/>
      <charset val="134"/>
    </font>
    <font>
      <sz val="12"/>
      <name val="方正仿宋简体"/>
      <charset val="134"/>
    </font>
    <font>
      <sz val="10"/>
      <name val="方正仿宋简体"/>
      <charset val="134"/>
    </font>
    <font>
      <sz val="9"/>
      <color rgb="FFFF0000"/>
      <name val="宋体"/>
      <charset val="134"/>
      <scheme val="minor"/>
    </font>
    <font>
      <b/>
      <sz val="9"/>
      <color rgb="FF000000"/>
      <name val="宋体"/>
      <charset val="134"/>
    </font>
    <font>
      <b/>
      <sz val="9"/>
      <color theme="1"/>
      <name val="方正仿宋简体"/>
      <charset val="134"/>
    </font>
    <font>
      <b/>
      <sz val="12"/>
      <name val="宋体"/>
      <charset val="134"/>
    </font>
  </fonts>
  <fills count="36">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5" borderId="19" applyNumberFormat="0" applyAlignment="0" applyProtection="0">
      <alignment vertical="center"/>
    </xf>
    <xf numFmtId="0" fontId="24" fillId="6" borderId="20" applyNumberFormat="0" applyAlignment="0" applyProtection="0">
      <alignment vertical="center"/>
    </xf>
    <xf numFmtId="0" fontId="25" fillId="6" borderId="19" applyNumberFormat="0" applyAlignment="0" applyProtection="0">
      <alignment vertical="center"/>
    </xf>
    <xf numFmtId="0" fontId="26" fillId="7"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9" fontId="0" fillId="0" borderId="0" applyFont="0" applyFill="0" applyBorder="0" applyAlignment="0" applyProtection="0">
      <alignment vertical="center"/>
    </xf>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pplyProtection="0"/>
    <xf numFmtId="0" fontId="34" fillId="0" borderId="0">
      <alignment vertical="center"/>
    </xf>
    <xf numFmtId="0" fontId="14" fillId="0" borderId="0"/>
    <xf numFmtId="0" fontId="0" fillId="0" borderId="0">
      <alignment vertical="center"/>
    </xf>
    <xf numFmtId="0" fontId="34" fillId="0" borderId="0">
      <alignment vertical="center"/>
    </xf>
    <xf numFmtId="0" fontId="14" fillId="0" borderId="0"/>
    <xf numFmtId="0" fontId="14" fillId="0" borderId="0"/>
    <xf numFmtId="0" fontId="14" fillId="0" borderId="0"/>
    <xf numFmtId="0" fontId="35" fillId="0" borderId="0"/>
    <xf numFmtId="0" fontId="0" fillId="0" borderId="0"/>
    <xf numFmtId="0" fontId="14" fillId="0" borderId="0"/>
    <xf numFmtId="0" fontId="36" fillId="0" borderId="0"/>
    <xf numFmtId="0" fontId="37" fillId="35" borderId="24" applyNumberFormat="0" applyAlignment="0" applyProtection="0"/>
  </cellStyleXfs>
  <cellXfs count="114">
    <xf numFmtId="0" fontId="0" fillId="0" borderId="0" xfId="0"/>
    <xf numFmtId="0" fontId="1" fillId="0" borderId="0" xfId="0" applyFont="1" applyAlignment="1">
      <alignment horizontal="center" vertical="center" wrapText="1"/>
    </xf>
    <xf numFmtId="0" fontId="2" fillId="0" borderId="0" xfId="0" applyFont="1" applyFill="1" applyAlignment="1">
      <alignment horizontal="center"/>
    </xf>
    <xf numFmtId="0" fontId="2" fillId="2" borderId="0" xfId="0" applyFont="1" applyFill="1" applyAlignment="1">
      <alignment horizontal="center"/>
    </xf>
    <xf numFmtId="0" fontId="2" fillId="0" borderId="0" xfId="0" applyFont="1" applyAlignment="1">
      <alignment horizontal="center"/>
    </xf>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Fill="1" applyAlignment="1">
      <alignment horizontal="left" vertical="center"/>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2" fillId="0" borderId="5" xfId="0" applyFont="1" applyFill="1" applyBorder="1" applyAlignment="1">
      <alignment horizontal="center"/>
    </xf>
    <xf numFmtId="0" fontId="2" fillId="0" borderId="6" xfId="0" applyFont="1" applyFill="1" applyBorder="1" applyAlignment="1">
      <alignment horizontal="center"/>
    </xf>
    <xf numFmtId="0" fontId="8" fillId="0" borderId="1" xfId="64"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2" xfId="0" applyFont="1" applyFill="1" applyBorder="1" applyAlignment="1">
      <alignment horizontal="left" vertical="center" wrapText="1"/>
    </xf>
    <xf numFmtId="43" fontId="2" fillId="0" borderId="7" xfId="0" applyNumberFormat="1" applyFont="1" applyFill="1" applyBorder="1" applyAlignment="1">
      <alignment horizontal="center" vertical="center"/>
    </xf>
    <xf numFmtId="43" fontId="2" fillId="0" borderId="1" xfId="0" applyNumberFormat="1" applyFont="1" applyFill="1" applyBorder="1" applyAlignment="1">
      <alignment horizontal="center" vertical="center"/>
    </xf>
    <xf numFmtId="0" fontId="1" fillId="0" borderId="8"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5" xfId="0" applyFont="1" applyFill="1" applyBorder="1" applyAlignment="1">
      <alignment horizontal="left" vertical="center" wrapText="1"/>
    </xf>
    <xf numFmtId="43" fontId="2" fillId="0" borderId="9" xfId="0" applyNumberFormat="1" applyFont="1" applyFill="1" applyBorder="1" applyAlignment="1">
      <alignment horizontal="center" vertical="center"/>
    </xf>
    <xf numFmtId="0" fontId="1" fillId="0" borderId="10" xfId="6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5" xfId="60" applyFont="1" applyFill="1" applyBorder="1" applyAlignment="1">
      <alignment horizontal="left" vertical="center" wrapText="1"/>
    </xf>
    <xf numFmtId="43" fontId="2" fillId="0" borderId="1" xfId="0" applyNumberFormat="1" applyFont="1" applyFill="1" applyBorder="1" applyAlignment="1">
      <alignment vertical="center"/>
    </xf>
    <xf numFmtId="0" fontId="1" fillId="0" borderId="5" xfId="66" applyFont="1" applyFill="1" applyBorder="1" applyAlignment="1">
      <alignment horizontal="left" vertical="center" wrapText="1"/>
    </xf>
    <xf numFmtId="0" fontId="1" fillId="0" borderId="10" xfId="66" applyFont="1" applyFill="1" applyBorder="1" applyAlignment="1">
      <alignment horizontal="left" vertical="center" wrapText="1"/>
    </xf>
    <xf numFmtId="43" fontId="2" fillId="0" borderId="12" xfId="0" applyNumberFormat="1" applyFont="1" applyFill="1" applyBorder="1" applyAlignment="1">
      <alignment horizontal="center" vertical="center"/>
    </xf>
    <xf numFmtId="0" fontId="1" fillId="0" borderId="3" xfId="60" applyFont="1" applyFill="1" applyBorder="1" applyAlignment="1">
      <alignment horizontal="center" vertical="center" wrapText="1"/>
    </xf>
    <xf numFmtId="43" fontId="2" fillId="0" borderId="3" xfId="0" applyNumberFormat="1" applyFont="1" applyFill="1" applyBorder="1" applyAlignment="1">
      <alignment horizontal="center" vertical="center"/>
    </xf>
    <xf numFmtId="0" fontId="2" fillId="0" borderId="11" xfId="0" applyFont="1" applyFill="1" applyBorder="1" applyAlignment="1">
      <alignment horizontal="center"/>
    </xf>
    <xf numFmtId="0" fontId="6" fillId="0" borderId="13" xfId="0" applyFont="1" applyFill="1" applyBorder="1" applyAlignment="1">
      <alignment horizontal="center" vertical="center"/>
    </xf>
    <xf numFmtId="43" fontId="2" fillId="0" borderId="14"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9" fillId="0" borderId="0" xfId="0" applyFont="1" applyAlignment="1">
      <alignment horizontal="justify"/>
    </xf>
    <xf numFmtId="43" fontId="10" fillId="0" borderId="1" xfId="0" applyNumberFormat="1" applyFont="1" applyFill="1" applyBorder="1" applyAlignment="1">
      <alignment horizontal="center" vertical="center" wrapText="1"/>
    </xf>
    <xf numFmtId="176" fontId="2" fillId="2" borderId="0" xfId="3" applyNumberFormat="1" applyFont="1" applyFill="1" applyBorder="1" applyAlignment="1">
      <alignment horizontal="center"/>
    </xf>
    <xf numFmtId="43" fontId="2" fillId="2" borderId="0" xfId="3" applyNumberFormat="1" applyFont="1" applyFill="1" applyAlignment="1">
      <alignment horizontal="center"/>
    </xf>
    <xf numFmtId="10" fontId="10" fillId="0" borderId="1" xfId="3" applyNumberFormat="1" applyFont="1" applyFill="1" applyBorder="1" applyAlignment="1">
      <alignment horizontal="center" vertical="center" wrapText="1"/>
    </xf>
    <xf numFmtId="43" fontId="2" fillId="2" borderId="0" xfId="3" applyNumberFormat="1" applyFont="1" applyFill="1" applyBorder="1" applyAlignment="1">
      <alignment horizontal="center"/>
    </xf>
    <xf numFmtId="0" fontId="10" fillId="0" borderId="1" xfId="0" applyFont="1" applyFill="1" applyBorder="1" applyAlignment="1">
      <alignment horizontal="center" vertical="center"/>
    </xf>
    <xf numFmtId="43" fontId="2" fillId="0" borderId="15" xfId="0" applyNumberFormat="1" applyFont="1" applyFill="1" applyBorder="1" applyAlignment="1">
      <alignment horizontal="center" vertical="center"/>
    </xf>
    <xf numFmtId="0" fontId="10" fillId="0" borderId="12" xfId="0" applyFont="1" applyFill="1" applyBorder="1" applyAlignment="1">
      <alignment horizontal="center" vertical="center"/>
    </xf>
    <xf numFmtId="10" fontId="10"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43" fontId="2" fillId="0" borderId="0" xfId="0" applyNumberFormat="1" applyFont="1" applyAlignment="1">
      <alignment horizontal="center"/>
    </xf>
    <xf numFmtId="0" fontId="11" fillId="0" borderId="0" xfId="0" applyFont="1" applyAlignment="1">
      <alignment horizontal="left"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2" fillId="0" borderId="2" xfId="0" applyFont="1" applyBorder="1" applyAlignment="1">
      <alignment vertical="center" wrapText="1"/>
    </xf>
    <xf numFmtId="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3"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9" fontId="1" fillId="0" borderId="4"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4" fillId="0" borderId="5" xfId="0" applyFont="1" applyBorder="1" applyAlignment="1">
      <alignment horizontal="center"/>
    </xf>
    <xf numFmtId="0" fontId="2" fillId="0" borderId="6" xfId="0" applyFont="1" applyBorder="1" applyAlignment="1">
      <alignment horizontal="center"/>
    </xf>
    <xf numFmtId="0" fontId="8" fillId="0" borderId="1" xfId="64"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12" fillId="0" borderId="2" xfId="0" applyFont="1" applyBorder="1" applyAlignment="1">
      <alignment horizontal="left" vertical="center" wrapText="1"/>
    </xf>
    <xf numFmtId="43" fontId="2" fillId="0" borderId="7" xfId="0" applyNumberFormat="1" applyFont="1" applyBorder="1" applyAlignment="1">
      <alignment horizontal="center" vertical="center"/>
    </xf>
    <xf numFmtId="43" fontId="2" fillId="0" borderId="1" xfId="0" applyNumberFormat="1" applyFont="1" applyBorder="1" applyAlignment="1">
      <alignment horizontal="center" vertical="center"/>
    </xf>
    <xf numFmtId="0" fontId="12" fillId="0" borderId="8" xfId="0" applyFont="1" applyBorder="1" applyAlignment="1">
      <alignment horizontal="left" vertical="center" wrapText="1"/>
    </xf>
    <xf numFmtId="0" fontId="12" fillId="0" borderId="3" xfId="0" applyFont="1" applyBorder="1" applyAlignment="1">
      <alignment horizontal="left" vertical="center" wrapText="1"/>
    </xf>
    <xf numFmtId="0" fontId="1" fillId="3" borderId="5"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2" borderId="5" xfId="0" applyFont="1" applyFill="1" applyBorder="1" applyAlignment="1">
      <alignment horizontal="left" vertical="center" wrapText="1"/>
    </xf>
    <xf numFmtId="43" fontId="2" fillId="2" borderId="1" xfId="0" applyNumberFormat="1" applyFont="1" applyFill="1" applyBorder="1" applyAlignment="1">
      <alignment horizontal="center" vertical="center"/>
    </xf>
    <xf numFmtId="0" fontId="1" fillId="2" borderId="5" xfId="0" applyFont="1" applyFill="1" applyBorder="1" applyAlignment="1">
      <alignment horizontal="left" vertical="center" wrapText="1"/>
    </xf>
    <xf numFmtId="0" fontId="1" fillId="0" borderId="10" xfId="60" applyFont="1" applyBorder="1" applyAlignment="1">
      <alignment horizontal="left"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0" borderId="5" xfId="60" applyFont="1" applyBorder="1" applyAlignment="1">
      <alignment horizontal="left" vertical="center" wrapText="1"/>
    </xf>
    <xf numFmtId="0" fontId="1" fillId="2" borderId="10" xfId="60" applyFont="1" applyFill="1" applyBorder="1" applyAlignment="1">
      <alignment horizontal="left" vertical="center" wrapText="1"/>
    </xf>
    <xf numFmtId="0" fontId="13"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3" fillId="2" borderId="10" xfId="60" applyFont="1" applyFill="1" applyBorder="1" applyAlignment="1">
      <alignment horizontal="left" vertical="center" wrapText="1"/>
    </xf>
    <xf numFmtId="0" fontId="1" fillId="0" borderId="5" xfId="66" applyFont="1" applyBorder="1" applyAlignment="1">
      <alignment horizontal="left" vertical="center" wrapText="1"/>
    </xf>
    <xf numFmtId="0" fontId="1" fillId="0" borderId="10" xfId="66" applyFont="1" applyBorder="1" applyAlignment="1">
      <alignment horizontal="left" vertical="center" wrapText="1"/>
    </xf>
    <xf numFmtId="43" fontId="2" fillId="0" borderId="12" xfId="0" applyNumberFormat="1" applyFont="1" applyBorder="1" applyAlignment="1">
      <alignment horizontal="center" vertical="center"/>
    </xf>
    <xf numFmtId="0" fontId="13" fillId="0" borderId="3" xfId="60" applyFont="1" applyBorder="1" applyAlignment="1">
      <alignment horizontal="center" vertical="center" wrapText="1"/>
    </xf>
    <xf numFmtId="43" fontId="2" fillId="0" borderId="3" xfId="0" applyNumberFormat="1" applyFont="1" applyBorder="1" applyAlignment="1">
      <alignment horizontal="center" vertical="center"/>
    </xf>
    <xf numFmtId="0" fontId="2" fillId="0" borderId="11" xfId="0" applyFont="1" applyBorder="1" applyAlignment="1">
      <alignment horizont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输出 3" xfId="6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1"/>
  <sheetViews>
    <sheetView zoomScale="85" zoomScaleNormal="85" topLeftCell="A16" workbookViewId="0">
      <selection activeCell="O65" sqref="O65"/>
    </sheetView>
  </sheetViews>
  <sheetFormatPr defaultColWidth="9" defaultRowHeight="15.75"/>
  <cols>
    <col min="1" max="1" width="3.45833333333333" style="4" customWidth="1"/>
    <col min="2" max="2" width="3.725" style="4" customWidth="1"/>
    <col min="3" max="3" width="4.725" style="4" customWidth="1"/>
    <col min="4" max="4" width="4.81666666666667" style="4" customWidth="1"/>
    <col min="5" max="5" width="8.81666666666667" style="4" customWidth="1"/>
    <col min="6" max="7" width="9" style="4"/>
    <col min="8" max="8" width="25.725" style="4" customWidth="1"/>
    <col min="9" max="14" width="9" style="4"/>
    <col min="15" max="15" width="56.725" style="4" customWidth="1"/>
    <col min="16" max="16" width="9" style="5"/>
    <col min="17" max="16384" width="9" style="4"/>
  </cols>
  <sheetData>
    <row r="1" s="1" customFormat="1" ht="20" customHeight="1" spans="1:1">
      <c r="A1" s="61" t="s">
        <v>0</v>
      </c>
    </row>
    <row r="2" s="1" customFormat="1" ht="29" customHeight="1" spans="1:16">
      <c r="A2" s="62" t="s">
        <v>1</v>
      </c>
      <c r="B2" s="62"/>
      <c r="C2" s="62"/>
      <c r="D2" s="62"/>
      <c r="E2" s="62"/>
      <c r="F2" s="62"/>
      <c r="G2" s="62"/>
      <c r="H2" s="62"/>
      <c r="I2" s="62"/>
      <c r="J2" s="62"/>
      <c r="K2" s="62"/>
      <c r="L2" s="62"/>
      <c r="M2" s="62"/>
      <c r="N2" s="62"/>
      <c r="O2" s="62"/>
      <c r="P2" s="62"/>
    </row>
    <row r="3" ht="19.25" customHeight="1" spans="1:16">
      <c r="A3" s="63" t="s">
        <v>2</v>
      </c>
      <c r="B3" s="63" t="s">
        <v>3</v>
      </c>
      <c r="C3" s="63"/>
      <c r="D3" s="63"/>
      <c r="E3" s="63"/>
      <c r="F3" s="63"/>
      <c r="G3" s="63"/>
      <c r="H3" s="64" t="s">
        <v>4</v>
      </c>
      <c r="I3" s="64" t="s">
        <v>5</v>
      </c>
      <c r="J3" s="64"/>
      <c r="K3" s="64"/>
      <c r="L3" s="64"/>
      <c r="M3" s="64"/>
      <c r="N3" s="64"/>
      <c r="O3" s="85" t="s">
        <v>6</v>
      </c>
      <c r="P3" s="86" t="s">
        <v>7</v>
      </c>
    </row>
    <row r="4" ht="19.25" customHeight="1" spans="1:16">
      <c r="A4" s="63"/>
      <c r="B4" s="63"/>
      <c r="C4" s="63"/>
      <c r="D4" s="63"/>
      <c r="E4" s="63"/>
      <c r="F4" s="63"/>
      <c r="G4" s="63"/>
      <c r="H4" s="64"/>
      <c r="I4" s="64"/>
      <c r="J4" s="64"/>
      <c r="K4" s="64"/>
      <c r="L4" s="64"/>
      <c r="M4" s="64"/>
      <c r="N4" s="64"/>
      <c r="O4" s="85"/>
      <c r="P4" s="87"/>
    </row>
    <row r="5" ht="25.25" customHeight="1" spans="1:16">
      <c r="A5" s="63"/>
      <c r="B5" s="63" t="s">
        <v>8</v>
      </c>
      <c r="C5" s="63" t="s">
        <v>9</v>
      </c>
      <c r="D5" s="63"/>
      <c r="E5" s="63" t="s">
        <v>10</v>
      </c>
      <c r="F5" s="64" t="s">
        <v>11</v>
      </c>
      <c r="G5" s="65" t="s">
        <v>12</v>
      </c>
      <c r="H5" s="64"/>
      <c r="I5" s="64" t="s">
        <v>13</v>
      </c>
      <c r="J5" s="64" t="s">
        <v>14</v>
      </c>
      <c r="K5" s="64"/>
      <c r="L5" s="64"/>
      <c r="M5" s="64"/>
      <c r="N5" s="64"/>
      <c r="O5" s="85"/>
      <c r="P5" s="87"/>
    </row>
    <row r="6" ht="25.25" customHeight="1" spans="1:16">
      <c r="A6" s="63"/>
      <c r="B6" s="63"/>
      <c r="C6" s="63"/>
      <c r="D6" s="63"/>
      <c r="E6" s="63"/>
      <c r="F6" s="64"/>
      <c r="G6" s="64"/>
      <c r="H6" s="64"/>
      <c r="I6" s="64"/>
      <c r="J6" s="64">
        <v>0</v>
      </c>
      <c r="K6" s="64">
        <v>0.3</v>
      </c>
      <c r="L6" s="64">
        <v>0.6</v>
      </c>
      <c r="M6" s="64">
        <v>0.8</v>
      </c>
      <c r="N6" s="64">
        <v>1</v>
      </c>
      <c r="O6" s="85"/>
      <c r="P6" s="87"/>
    </row>
    <row r="7" ht="76.25" customHeight="1" spans="1:16">
      <c r="A7" s="66">
        <v>0.03</v>
      </c>
      <c r="B7" s="67" t="s">
        <v>15</v>
      </c>
      <c r="C7" s="67" t="s">
        <v>16</v>
      </c>
      <c r="D7" s="67"/>
      <c r="E7" s="67" t="s">
        <v>17</v>
      </c>
      <c r="F7" s="68" t="s">
        <v>18</v>
      </c>
      <c r="G7" s="69" t="s">
        <v>19</v>
      </c>
      <c r="H7" s="70" t="s">
        <v>20</v>
      </c>
      <c r="I7" s="68" t="s">
        <v>21</v>
      </c>
      <c r="J7" s="68" t="s">
        <v>22</v>
      </c>
      <c r="K7" s="68"/>
      <c r="L7" s="68" t="s">
        <v>23</v>
      </c>
      <c r="M7" s="68"/>
      <c r="N7" s="68" t="s">
        <v>24</v>
      </c>
      <c r="O7" s="88" t="s">
        <v>25</v>
      </c>
      <c r="P7" s="89">
        <v>3</v>
      </c>
    </row>
    <row r="8" ht="63" customHeight="1" spans="1:16">
      <c r="A8" s="71">
        <v>0.05</v>
      </c>
      <c r="B8" s="72"/>
      <c r="C8" s="72"/>
      <c r="D8" s="72"/>
      <c r="E8" s="72"/>
      <c r="F8" s="73" t="s">
        <v>26</v>
      </c>
      <c r="G8" s="74" t="s">
        <v>27</v>
      </c>
      <c r="H8" s="70" t="s">
        <v>28</v>
      </c>
      <c r="I8" s="73" t="s">
        <v>21</v>
      </c>
      <c r="J8" s="73" t="s">
        <v>29</v>
      </c>
      <c r="K8" s="73"/>
      <c r="L8" s="73" t="s">
        <v>30</v>
      </c>
      <c r="M8" s="73"/>
      <c r="N8" s="73" t="s">
        <v>31</v>
      </c>
      <c r="O8" s="88" t="s">
        <v>32</v>
      </c>
      <c r="P8" s="90">
        <v>5</v>
      </c>
    </row>
    <row r="9" ht="55.25" customHeight="1" spans="1:16">
      <c r="A9" s="71">
        <v>0.04</v>
      </c>
      <c r="B9" s="72"/>
      <c r="C9" s="72"/>
      <c r="D9" s="72"/>
      <c r="E9" s="72"/>
      <c r="F9" s="73" t="s">
        <v>33</v>
      </c>
      <c r="G9" s="74" t="s">
        <v>34</v>
      </c>
      <c r="H9" s="70" t="s">
        <v>35</v>
      </c>
      <c r="I9" s="73" t="s">
        <v>36</v>
      </c>
      <c r="J9" s="73" t="s">
        <v>37</v>
      </c>
      <c r="K9" s="73"/>
      <c r="L9" s="73"/>
      <c r="M9" s="73"/>
      <c r="N9" s="73"/>
      <c r="O9" s="88" t="s">
        <v>38</v>
      </c>
      <c r="P9" s="90">
        <v>4</v>
      </c>
    </row>
    <row r="10" ht="115" customHeight="1" spans="1:16">
      <c r="A10" s="71">
        <v>0.05</v>
      </c>
      <c r="B10" s="72"/>
      <c r="C10" s="72"/>
      <c r="D10" s="72"/>
      <c r="E10" s="72" t="s">
        <v>39</v>
      </c>
      <c r="F10" s="75" t="s">
        <v>40</v>
      </c>
      <c r="G10" s="74" t="s">
        <v>41</v>
      </c>
      <c r="H10" s="70" t="s">
        <v>42</v>
      </c>
      <c r="I10" s="73" t="s">
        <v>43</v>
      </c>
      <c r="J10" s="73" t="s">
        <v>44</v>
      </c>
      <c r="K10" s="73"/>
      <c r="L10" s="73"/>
      <c r="M10" s="73"/>
      <c r="N10" s="73" t="s">
        <v>45</v>
      </c>
      <c r="O10" s="88" t="s">
        <v>46</v>
      </c>
      <c r="P10" s="90">
        <v>5</v>
      </c>
    </row>
    <row r="11" ht="40.75" customHeight="1" spans="1:16">
      <c r="A11" s="71">
        <v>0.04</v>
      </c>
      <c r="B11" s="72"/>
      <c r="C11" s="72"/>
      <c r="D11" s="72"/>
      <c r="E11" s="72"/>
      <c r="F11" s="75" t="s">
        <v>47</v>
      </c>
      <c r="G11" s="74" t="s">
        <v>48</v>
      </c>
      <c r="H11" s="70" t="s">
        <v>49</v>
      </c>
      <c r="I11" s="73" t="s">
        <v>36</v>
      </c>
      <c r="J11" s="73" t="s">
        <v>37</v>
      </c>
      <c r="K11" s="73"/>
      <c r="L11" s="73"/>
      <c r="M11" s="73"/>
      <c r="N11" s="73"/>
      <c r="O11" s="88" t="s">
        <v>50</v>
      </c>
      <c r="P11" s="90">
        <v>4</v>
      </c>
    </row>
    <row r="12" ht="42" customHeight="1" spans="1:16">
      <c r="A12" s="71">
        <v>0.02</v>
      </c>
      <c r="B12" s="72"/>
      <c r="C12" s="72"/>
      <c r="D12" s="72"/>
      <c r="E12" s="72"/>
      <c r="F12" s="75" t="s">
        <v>51</v>
      </c>
      <c r="G12" s="74" t="s">
        <v>52</v>
      </c>
      <c r="H12" s="70" t="s">
        <v>53</v>
      </c>
      <c r="I12" s="73" t="s">
        <v>36</v>
      </c>
      <c r="J12" s="73" t="s">
        <v>37</v>
      </c>
      <c r="K12" s="73"/>
      <c r="L12" s="73"/>
      <c r="M12" s="73"/>
      <c r="N12" s="73"/>
      <c r="O12" s="88" t="s">
        <v>54</v>
      </c>
      <c r="P12" s="90">
        <v>2</v>
      </c>
    </row>
    <row r="13" ht="58.75" customHeight="1" spans="1:16">
      <c r="A13" s="71">
        <v>0.05</v>
      </c>
      <c r="B13" s="72"/>
      <c r="C13" s="72"/>
      <c r="D13" s="72"/>
      <c r="E13" s="72" t="s">
        <v>55</v>
      </c>
      <c r="F13" s="73" t="s">
        <v>56</v>
      </c>
      <c r="G13" s="74" t="s">
        <v>57</v>
      </c>
      <c r="H13" s="73" t="s">
        <v>58</v>
      </c>
      <c r="I13" s="73" t="s">
        <v>59</v>
      </c>
      <c r="J13" s="91" t="s">
        <v>60</v>
      </c>
      <c r="K13" s="91"/>
      <c r="L13" s="91"/>
      <c r="M13" s="91"/>
      <c r="N13" s="91"/>
      <c r="O13" s="92" t="s">
        <v>61</v>
      </c>
      <c r="P13" s="90">
        <v>5</v>
      </c>
    </row>
    <row r="14" ht="32.4" customHeight="1" spans="1:16">
      <c r="A14" s="71">
        <v>0.05</v>
      </c>
      <c r="B14" s="72"/>
      <c r="C14" s="72"/>
      <c r="D14" s="72"/>
      <c r="E14" s="72"/>
      <c r="F14" s="73" t="s">
        <v>62</v>
      </c>
      <c r="G14" s="74" t="s">
        <v>63</v>
      </c>
      <c r="H14" s="73" t="s">
        <v>64</v>
      </c>
      <c r="I14" s="73" t="s">
        <v>59</v>
      </c>
      <c r="J14" s="73" t="s">
        <v>65</v>
      </c>
      <c r="K14" s="73"/>
      <c r="L14" s="73"/>
      <c r="M14" s="73"/>
      <c r="N14" s="73"/>
      <c r="O14" s="93" t="s">
        <v>66</v>
      </c>
      <c r="P14" s="90">
        <v>5</v>
      </c>
    </row>
    <row r="15" ht="43.25" customHeight="1" spans="1:16">
      <c r="A15" s="71">
        <v>0.05</v>
      </c>
      <c r="B15" s="72"/>
      <c r="C15" s="72"/>
      <c r="D15" s="72"/>
      <c r="E15" s="72"/>
      <c r="F15" s="73" t="s">
        <v>67</v>
      </c>
      <c r="G15" s="74" t="s">
        <v>68</v>
      </c>
      <c r="H15" s="73" t="s">
        <v>69</v>
      </c>
      <c r="I15" s="73" t="s">
        <v>59</v>
      </c>
      <c r="J15" s="73" t="s">
        <v>70</v>
      </c>
      <c r="K15" s="73"/>
      <c r="L15" s="73"/>
      <c r="M15" s="73"/>
      <c r="N15" s="73"/>
      <c r="O15" s="93" t="s">
        <v>71</v>
      </c>
      <c r="P15" s="90">
        <v>5</v>
      </c>
    </row>
    <row r="16" ht="29.4" customHeight="1" spans="1:16">
      <c r="A16" s="71">
        <v>0.02</v>
      </c>
      <c r="B16" s="72"/>
      <c r="C16" s="72"/>
      <c r="D16" s="72"/>
      <c r="E16" s="72"/>
      <c r="F16" s="73" t="s">
        <v>72</v>
      </c>
      <c r="G16" s="74" t="s">
        <v>73</v>
      </c>
      <c r="H16" s="73" t="s">
        <v>74</v>
      </c>
      <c r="I16" s="73" t="s">
        <v>21</v>
      </c>
      <c r="J16" s="73" t="s">
        <v>75</v>
      </c>
      <c r="K16" s="73" t="s">
        <v>76</v>
      </c>
      <c r="L16" s="73" t="s">
        <v>77</v>
      </c>
      <c r="M16" s="73" t="s">
        <v>78</v>
      </c>
      <c r="N16" s="73" t="s">
        <v>79</v>
      </c>
      <c r="O16" s="94" t="s">
        <v>80</v>
      </c>
      <c r="P16" s="90">
        <v>2</v>
      </c>
    </row>
    <row r="17" ht="30" hidden="1" customHeight="1" spans="1:16">
      <c r="A17" s="71">
        <v>0.2</v>
      </c>
      <c r="B17" s="72" t="s">
        <v>81</v>
      </c>
      <c r="C17" s="72" t="s">
        <v>82</v>
      </c>
      <c r="D17" s="72"/>
      <c r="E17" s="72" t="s">
        <v>83</v>
      </c>
      <c r="F17" s="73" t="s">
        <v>84</v>
      </c>
      <c r="G17" s="73"/>
      <c r="H17" s="73" t="s">
        <v>85</v>
      </c>
      <c r="I17" s="73" t="s">
        <v>59</v>
      </c>
      <c r="J17" s="73" t="s">
        <v>86</v>
      </c>
      <c r="K17" s="73"/>
      <c r="L17" s="73"/>
      <c r="M17" s="73"/>
      <c r="N17" s="73"/>
      <c r="O17" s="93" t="s">
        <v>87</v>
      </c>
      <c r="P17" s="90"/>
    </row>
    <row r="18" ht="62.4" hidden="1" customHeight="1" spans="1:16">
      <c r="A18" s="71"/>
      <c r="B18" s="72"/>
      <c r="C18" s="72"/>
      <c r="D18" s="72"/>
      <c r="E18" s="72"/>
      <c r="F18" s="73" t="s">
        <v>88</v>
      </c>
      <c r="G18" s="73"/>
      <c r="H18" s="73" t="s">
        <v>89</v>
      </c>
      <c r="I18" s="73" t="s">
        <v>59</v>
      </c>
      <c r="J18" s="73" t="s">
        <v>90</v>
      </c>
      <c r="K18" s="73"/>
      <c r="L18" s="73"/>
      <c r="M18" s="73"/>
      <c r="N18" s="73"/>
      <c r="O18" s="93" t="s">
        <v>91</v>
      </c>
      <c r="P18" s="90"/>
    </row>
    <row r="19" s="3" customFormat="1" ht="27" customHeight="1" spans="1:16">
      <c r="A19" s="76"/>
      <c r="B19" s="77"/>
      <c r="C19" s="77" t="s">
        <v>92</v>
      </c>
      <c r="D19" s="77"/>
      <c r="E19" s="77" t="s">
        <v>83</v>
      </c>
      <c r="F19" s="77" t="s">
        <v>93</v>
      </c>
      <c r="G19" s="77"/>
      <c r="H19" s="77" t="s">
        <v>94</v>
      </c>
      <c r="I19" s="77" t="s">
        <v>21</v>
      </c>
      <c r="J19" s="77" t="s">
        <v>95</v>
      </c>
      <c r="K19" s="77"/>
      <c r="L19" s="77" t="s">
        <v>96</v>
      </c>
      <c r="M19" s="77"/>
      <c r="N19" s="77" t="s">
        <v>97</v>
      </c>
      <c r="O19" s="95" t="s">
        <v>98</v>
      </c>
      <c r="P19" s="96">
        <v>5</v>
      </c>
    </row>
    <row r="20" s="3" customFormat="1" ht="54" customHeight="1" spans="1:16">
      <c r="A20" s="76"/>
      <c r="B20" s="77"/>
      <c r="C20" s="77"/>
      <c r="D20" s="77"/>
      <c r="E20" s="77"/>
      <c r="F20" s="77" t="s">
        <v>99</v>
      </c>
      <c r="G20" s="77"/>
      <c r="H20" s="77" t="s">
        <v>100</v>
      </c>
      <c r="I20" s="77" t="s">
        <v>21</v>
      </c>
      <c r="J20" s="77" t="s">
        <v>101</v>
      </c>
      <c r="K20" s="77" t="s">
        <v>102</v>
      </c>
      <c r="L20" s="77"/>
      <c r="M20" s="77"/>
      <c r="N20" s="77" t="s">
        <v>103</v>
      </c>
      <c r="O20" s="95" t="s">
        <v>104</v>
      </c>
      <c r="P20" s="96">
        <v>5</v>
      </c>
    </row>
    <row r="21" s="3" customFormat="1" ht="28.75" customHeight="1" spans="1:16">
      <c r="A21" s="76"/>
      <c r="B21" s="77"/>
      <c r="C21" s="77"/>
      <c r="D21" s="77"/>
      <c r="E21" s="77"/>
      <c r="F21" s="77" t="s">
        <v>105</v>
      </c>
      <c r="G21" s="77"/>
      <c r="H21" s="77" t="s">
        <v>106</v>
      </c>
      <c r="I21" s="77" t="s">
        <v>59</v>
      </c>
      <c r="J21" s="77" t="s">
        <v>107</v>
      </c>
      <c r="K21" s="77"/>
      <c r="L21" s="77"/>
      <c r="M21" s="77"/>
      <c r="N21" s="77"/>
      <c r="O21" s="97" t="s">
        <v>108</v>
      </c>
      <c r="P21" s="96">
        <v>10</v>
      </c>
    </row>
    <row r="22" ht="40.75" hidden="1" customHeight="1" spans="1:16">
      <c r="A22" s="71"/>
      <c r="B22" s="72"/>
      <c r="C22" s="72" t="s">
        <v>109</v>
      </c>
      <c r="D22" s="72"/>
      <c r="E22" s="72" t="s">
        <v>83</v>
      </c>
      <c r="F22" s="73" t="s">
        <v>110</v>
      </c>
      <c r="G22" s="73"/>
      <c r="H22" s="73" t="s">
        <v>111</v>
      </c>
      <c r="I22" s="73" t="s">
        <v>59</v>
      </c>
      <c r="J22" s="73" t="s">
        <v>112</v>
      </c>
      <c r="K22" s="73"/>
      <c r="L22" s="73"/>
      <c r="M22" s="73"/>
      <c r="N22" s="73"/>
      <c r="O22" s="93" t="s">
        <v>113</v>
      </c>
      <c r="P22" s="90"/>
    </row>
    <row r="23" ht="46.25" hidden="1" customHeight="1" spans="1:16">
      <c r="A23" s="71"/>
      <c r="B23" s="72"/>
      <c r="C23" s="72"/>
      <c r="D23" s="72"/>
      <c r="E23" s="72"/>
      <c r="F23" s="73" t="s">
        <v>114</v>
      </c>
      <c r="G23" s="73"/>
      <c r="H23" s="73" t="s">
        <v>115</v>
      </c>
      <c r="I23" s="73" t="s">
        <v>21</v>
      </c>
      <c r="J23" s="73" t="s">
        <v>116</v>
      </c>
      <c r="K23" s="73" t="s">
        <v>117</v>
      </c>
      <c r="L23" s="73" t="s">
        <v>102</v>
      </c>
      <c r="M23" s="73" t="s">
        <v>118</v>
      </c>
      <c r="N23" s="73" t="s">
        <v>119</v>
      </c>
      <c r="O23" s="93" t="s">
        <v>120</v>
      </c>
      <c r="P23" s="90"/>
    </row>
    <row r="24" ht="36.65" hidden="1" customHeight="1" spans="1:16">
      <c r="A24" s="71">
        <v>0.3</v>
      </c>
      <c r="B24" s="72" t="s">
        <v>121</v>
      </c>
      <c r="C24" s="72" t="s">
        <v>82</v>
      </c>
      <c r="D24" s="72" t="s">
        <v>122</v>
      </c>
      <c r="E24" s="72" t="s">
        <v>123</v>
      </c>
      <c r="F24" s="72" t="s">
        <v>124</v>
      </c>
      <c r="G24" s="72"/>
      <c r="H24" s="73" t="s">
        <v>125</v>
      </c>
      <c r="I24" s="73" t="s">
        <v>59</v>
      </c>
      <c r="J24" s="73" t="s">
        <v>126</v>
      </c>
      <c r="K24" s="73"/>
      <c r="L24" s="73"/>
      <c r="M24" s="73"/>
      <c r="N24" s="73"/>
      <c r="O24" s="98" t="s">
        <v>127</v>
      </c>
      <c r="P24" s="90"/>
    </row>
    <row r="25" ht="37.25" hidden="1" customHeight="1" spans="1:16">
      <c r="A25" s="71"/>
      <c r="B25" s="72"/>
      <c r="C25" s="72"/>
      <c r="D25" s="72"/>
      <c r="E25" s="72"/>
      <c r="F25" s="72" t="s">
        <v>128</v>
      </c>
      <c r="G25" s="72"/>
      <c r="H25" s="73" t="s">
        <v>129</v>
      </c>
      <c r="I25" s="73" t="s">
        <v>59</v>
      </c>
      <c r="J25" s="73" t="s">
        <v>130</v>
      </c>
      <c r="K25" s="73"/>
      <c r="L25" s="73"/>
      <c r="M25" s="73"/>
      <c r="N25" s="73"/>
      <c r="O25" s="98" t="s">
        <v>131</v>
      </c>
      <c r="P25" s="90"/>
    </row>
    <row r="26" ht="43.25" hidden="1" customHeight="1" spans="1:16">
      <c r="A26" s="71"/>
      <c r="B26" s="72"/>
      <c r="C26" s="72"/>
      <c r="D26" s="72"/>
      <c r="E26" s="72" t="s">
        <v>132</v>
      </c>
      <c r="F26" s="73" t="s">
        <v>133</v>
      </c>
      <c r="G26" s="73"/>
      <c r="H26" s="73" t="s">
        <v>134</v>
      </c>
      <c r="I26" s="73" t="s">
        <v>59</v>
      </c>
      <c r="J26" s="73" t="s">
        <v>135</v>
      </c>
      <c r="K26" s="73"/>
      <c r="L26" s="73"/>
      <c r="M26" s="73"/>
      <c r="N26" s="73"/>
      <c r="O26" s="98" t="s">
        <v>136</v>
      </c>
      <c r="P26" s="90"/>
    </row>
    <row r="27" ht="30.65" hidden="1" customHeight="1" spans="1:16">
      <c r="A27" s="71"/>
      <c r="B27" s="72"/>
      <c r="C27" s="72"/>
      <c r="D27" s="72"/>
      <c r="E27" s="72"/>
      <c r="F27" s="73" t="s">
        <v>137</v>
      </c>
      <c r="G27" s="73"/>
      <c r="H27" s="73" t="s">
        <v>138</v>
      </c>
      <c r="I27" s="73" t="s">
        <v>59</v>
      </c>
      <c r="J27" s="73" t="s">
        <v>139</v>
      </c>
      <c r="K27" s="73"/>
      <c r="L27" s="73"/>
      <c r="M27" s="73"/>
      <c r="N27" s="73"/>
      <c r="O27" s="98" t="s">
        <v>140</v>
      </c>
      <c r="P27" s="90"/>
    </row>
    <row r="28" hidden="1" spans="1:16">
      <c r="A28" s="71"/>
      <c r="B28" s="72"/>
      <c r="C28" s="72"/>
      <c r="D28" s="72"/>
      <c r="E28" s="72" t="s">
        <v>141</v>
      </c>
      <c r="F28" s="73" t="s">
        <v>142</v>
      </c>
      <c r="G28" s="73"/>
      <c r="H28" s="73"/>
      <c r="I28" s="73"/>
      <c r="J28" s="99"/>
      <c r="K28" s="100"/>
      <c r="L28" s="100"/>
      <c r="M28" s="100"/>
      <c r="N28" s="101"/>
      <c r="O28" s="98"/>
      <c r="P28" s="90"/>
    </row>
    <row r="29" ht="28.25" hidden="1" customHeight="1" spans="1:16">
      <c r="A29" s="71"/>
      <c r="B29" s="72"/>
      <c r="C29" s="72"/>
      <c r="D29" s="72" t="s">
        <v>143</v>
      </c>
      <c r="E29" s="72" t="s">
        <v>123</v>
      </c>
      <c r="F29" s="73" t="s">
        <v>144</v>
      </c>
      <c r="G29" s="73"/>
      <c r="H29" s="73" t="s">
        <v>145</v>
      </c>
      <c r="I29" s="73" t="s">
        <v>59</v>
      </c>
      <c r="J29" s="73" t="s">
        <v>146</v>
      </c>
      <c r="K29" s="73"/>
      <c r="L29" s="73"/>
      <c r="M29" s="73"/>
      <c r="N29" s="73"/>
      <c r="O29" s="98" t="s">
        <v>147</v>
      </c>
      <c r="P29" s="90"/>
    </row>
    <row r="30" ht="43.25" hidden="1" customHeight="1" spans="1:16">
      <c r="A30" s="71"/>
      <c r="B30" s="72"/>
      <c r="C30" s="72"/>
      <c r="D30" s="72"/>
      <c r="E30" s="72"/>
      <c r="F30" s="73" t="s">
        <v>148</v>
      </c>
      <c r="G30" s="73"/>
      <c r="H30" s="73" t="s">
        <v>149</v>
      </c>
      <c r="I30" s="73" t="s">
        <v>59</v>
      </c>
      <c r="J30" s="73" t="s">
        <v>150</v>
      </c>
      <c r="K30" s="73"/>
      <c r="L30" s="73"/>
      <c r="M30" s="73"/>
      <c r="N30" s="73"/>
      <c r="O30" s="102" t="s">
        <v>151</v>
      </c>
      <c r="P30" s="90"/>
    </row>
    <row r="31" ht="22.5" hidden="1" spans="1:16">
      <c r="A31" s="71"/>
      <c r="B31" s="72"/>
      <c r="C31" s="72"/>
      <c r="D31" s="72"/>
      <c r="E31" s="72" t="s">
        <v>132</v>
      </c>
      <c r="F31" s="73" t="s">
        <v>152</v>
      </c>
      <c r="G31" s="73"/>
      <c r="H31" s="73" t="s">
        <v>153</v>
      </c>
      <c r="I31" s="73" t="s">
        <v>59</v>
      </c>
      <c r="J31" s="73" t="s">
        <v>154</v>
      </c>
      <c r="K31" s="73"/>
      <c r="L31" s="73"/>
      <c r="M31" s="73"/>
      <c r="N31" s="73"/>
      <c r="O31" s="102" t="s">
        <v>155</v>
      </c>
      <c r="P31" s="90"/>
    </row>
    <row r="32" hidden="1" spans="1:16">
      <c r="A32" s="71"/>
      <c r="B32" s="72"/>
      <c r="C32" s="72"/>
      <c r="D32" s="72"/>
      <c r="E32" s="72" t="s">
        <v>141</v>
      </c>
      <c r="F32" s="73" t="s">
        <v>142</v>
      </c>
      <c r="G32" s="73"/>
      <c r="H32" s="73"/>
      <c r="I32" s="73"/>
      <c r="J32" s="99"/>
      <c r="K32" s="100"/>
      <c r="L32" s="100"/>
      <c r="M32" s="100"/>
      <c r="N32" s="101"/>
      <c r="O32" s="102"/>
      <c r="P32" s="90"/>
    </row>
    <row r="33" ht="46" hidden="1" customHeight="1" spans="1:16">
      <c r="A33" s="71"/>
      <c r="B33" s="72"/>
      <c r="C33" s="72"/>
      <c r="D33" s="72" t="s">
        <v>156</v>
      </c>
      <c r="E33" s="72" t="s">
        <v>123</v>
      </c>
      <c r="F33" s="73" t="s">
        <v>157</v>
      </c>
      <c r="G33" s="73"/>
      <c r="H33" s="73" t="s">
        <v>158</v>
      </c>
      <c r="I33" s="73" t="s">
        <v>59</v>
      </c>
      <c r="J33" s="73" t="s">
        <v>159</v>
      </c>
      <c r="K33" s="73"/>
      <c r="L33" s="73"/>
      <c r="M33" s="73"/>
      <c r="N33" s="73"/>
      <c r="O33" s="102" t="s">
        <v>160</v>
      </c>
      <c r="P33" s="90"/>
    </row>
    <row r="34" ht="28.25" hidden="1" customHeight="1" spans="1:16">
      <c r="A34" s="71"/>
      <c r="B34" s="72"/>
      <c r="C34" s="72"/>
      <c r="D34" s="72"/>
      <c r="E34" s="72"/>
      <c r="F34" s="73" t="s">
        <v>161</v>
      </c>
      <c r="G34" s="73"/>
      <c r="H34" s="73" t="s">
        <v>162</v>
      </c>
      <c r="I34" s="73" t="s">
        <v>59</v>
      </c>
      <c r="J34" s="73" t="s">
        <v>163</v>
      </c>
      <c r="K34" s="73"/>
      <c r="L34" s="73"/>
      <c r="M34" s="73"/>
      <c r="N34" s="73"/>
      <c r="O34" s="98" t="s">
        <v>164</v>
      </c>
      <c r="P34" s="90"/>
    </row>
    <row r="35" ht="22.5" hidden="1" spans="1:16">
      <c r="A35" s="71"/>
      <c r="B35" s="72"/>
      <c r="C35" s="72"/>
      <c r="D35" s="72"/>
      <c r="E35" s="72" t="s">
        <v>132</v>
      </c>
      <c r="F35" s="73" t="s">
        <v>165</v>
      </c>
      <c r="G35" s="73"/>
      <c r="H35" s="73" t="s">
        <v>166</v>
      </c>
      <c r="I35" s="73" t="s">
        <v>21</v>
      </c>
      <c r="J35" s="73" t="s">
        <v>116</v>
      </c>
      <c r="K35" s="73" t="s">
        <v>117</v>
      </c>
      <c r="L35" s="73" t="s">
        <v>102</v>
      </c>
      <c r="M35" s="73" t="s">
        <v>118</v>
      </c>
      <c r="N35" s="73" t="s">
        <v>119</v>
      </c>
      <c r="O35" s="102" t="s">
        <v>167</v>
      </c>
      <c r="P35" s="90"/>
    </row>
    <row r="36" hidden="1" spans="1:16">
      <c r="A36" s="71"/>
      <c r="B36" s="72"/>
      <c r="C36" s="72"/>
      <c r="D36" s="72" t="s">
        <v>141</v>
      </c>
      <c r="E36" s="72" t="s">
        <v>141</v>
      </c>
      <c r="F36" s="73" t="s">
        <v>142</v>
      </c>
      <c r="G36" s="73"/>
      <c r="H36" s="73"/>
      <c r="I36" s="73"/>
      <c r="J36" s="73"/>
      <c r="K36" s="73"/>
      <c r="L36" s="73"/>
      <c r="M36" s="73"/>
      <c r="N36" s="73"/>
      <c r="O36" s="102"/>
      <c r="P36" s="90"/>
    </row>
    <row r="37" s="3" customFormat="1" ht="45" customHeight="1" spans="1:16">
      <c r="A37" s="76"/>
      <c r="B37" s="77"/>
      <c r="C37" s="77" t="s">
        <v>92</v>
      </c>
      <c r="D37" s="77" t="s">
        <v>168</v>
      </c>
      <c r="E37" s="77" t="s">
        <v>169</v>
      </c>
      <c r="F37" s="77" t="s">
        <v>170</v>
      </c>
      <c r="G37" s="77"/>
      <c r="H37" s="77" t="s">
        <v>171</v>
      </c>
      <c r="I37" s="77" t="s">
        <v>59</v>
      </c>
      <c r="J37" s="77" t="s">
        <v>172</v>
      </c>
      <c r="K37" s="77"/>
      <c r="L37" s="77"/>
      <c r="M37" s="77"/>
      <c r="N37" s="77"/>
      <c r="O37" s="103" t="s">
        <v>173</v>
      </c>
      <c r="P37" s="96">
        <v>10</v>
      </c>
    </row>
    <row r="38" s="3" customFormat="1" ht="27" customHeight="1" spans="1:16">
      <c r="A38" s="76"/>
      <c r="B38" s="77"/>
      <c r="C38" s="77"/>
      <c r="D38" s="77"/>
      <c r="E38" s="77" t="s">
        <v>132</v>
      </c>
      <c r="F38" s="77" t="s">
        <v>174</v>
      </c>
      <c r="G38" s="77"/>
      <c r="H38" s="77" t="s">
        <v>175</v>
      </c>
      <c r="I38" s="77" t="s">
        <v>59</v>
      </c>
      <c r="J38" s="77" t="s">
        <v>176</v>
      </c>
      <c r="K38" s="77"/>
      <c r="L38" s="77"/>
      <c r="M38" s="77"/>
      <c r="N38" s="77"/>
      <c r="O38" s="103" t="s">
        <v>177</v>
      </c>
      <c r="P38" s="96">
        <v>10</v>
      </c>
    </row>
    <row r="39" s="3" customFormat="1" ht="72" customHeight="1" spans="1:16">
      <c r="A39" s="76"/>
      <c r="B39" s="77"/>
      <c r="C39" s="77"/>
      <c r="D39" s="77"/>
      <c r="E39" s="78" t="s">
        <v>178</v>
      </c>
      <c r="F39" s="78" t="s">
        <v>179</v>
      </c>
      <c r="G39" s="77"/>
      <c r="H39" s="78" t="s">
        <v>180</v>
      </c>
      <c r="I39" s="77" t="s">
        <v>181</v>
      </c>
      <c r="J39" s="104" t="s">
        <v>182</v>
      </c>
      <c r="K39" s="105"/>
      <c r="L39" s="105"/>
      <c r="M39" s="105"/>
      <c r="N39" s="106"/>
      <c r="O39" s="107" t="s">
        <v>183</v>
      </c>
      <c r="P39" s="96">
        <v>10</v>
      </c>
    </row>
    <row r="40" ht="22.5" hidden="1" spans="1:16">
      <c r="A40" s="71"/>
      <c r="B40" s="72"/>
      <c r="C40" s="72"/>
      <c r="D40" s="72" t="s">
        <v>184</v>
      </c>
      <c r="E40" s="72" t="s">
        <v>169</v>
      </c>
      <c r="F40" s="72" t="s">
        <v>185</v>
      </c>
      <c r="G40" s="72"/>
      <c r="H40" s="73" t="s">
        <v>186</v>
      </c>
      <c r="I40" s="73" t="s">
        <v>21</v>
      </c>
      <c r="J40" s="73" t="s">
        <v>116</v>
      </c>
      <c r="K40" s="73" t="s">
        <v>117</v>
      </c>
      <c r="L40" s="73" t="s">
        <v>102</v>
      </c>
      <c r="M40" s="73" t="s">
        <v>118</v>
      </c>
      <c r="N40" s="73" t="s">
        <v>119</v>
      </c>
      <c r="O40" s="98" t="s">
        <v>187</v>
      </c>
      <c r="P40" s="90"/>
    </row>
    <row r="41" ht="27.65" hidden="1" customHeight="1" spans="1:16">
      <c r="A41" s="71"/>
      <c r="B41" s="72"/>
      <c r="C41" s="72"/>
      <c r="D41" s="72"/>
      <c r="E41" s="72" t="s">
        <v>132</v>
      </c>
      <c r="F41" s="73" t="s">
        <v>188</v>
      </c>
      <c r="G41" s="73"/>
      <c r="H41" s="73" t="s">
        <v>189</v>
      </c>
      <c r="I41" s="73" t="s">
        <v>21</v>
      </c>
      <c r="J41" s="73" t="s">
        <v>116</v>
      </c>
      <c r="K41" s="73" t="s">
        <v>117</v>
      </c>
      <c r="L41" s="73" t="s">
        <v>102</v>
      </c>
      <c r="M41" s="73" t="s">
        <v>118</v>
      </c>
      <c r="N41" s="73" t="s">
        <v>119</v>
      </c>
      <c r="O41" s="98" t="s">
        <v>190</v>
      </c>
      <c r="P41" s="90"/>
    </row>
    <row r="42" hidden="1" spans="1:16">
      <c r="A42" s="71"/>
      <c r="B42" s="72"/>
      <c r="C42" s="72"/>
      <c r="D42" s="72"/>
      <c r="E42" s="72" t="s">
        <v>141</v>
      </c>
      <c r="F42" s="73" t="s">
        <v>142</v>
      </c>
      <c r="G42" s="73"/>
      <c r="H42" s="73"/>
      <c r="I42" s="73"/>
      <c r="J42" s="73"/>
      <c r="K42" s="73"/>
      <c r="L42" s="73"/>
      <c r="M42" s="73"/>
      <c r="N42" s="73"/>
      <c r="O42" s="98"/>
      <c r="P42" s="90"/>
    </row>
    <row r="43" ht="27" hidden="1" customHeight="1" spans="1:16">
      <c r="A43" s="71"/>
      <c r="B43" s="72"/>
      <c r="C43" s="72"/>
      <c r="D43" s="72" t="s">
        <v>191</v>
      </c>
      <c r="E43" s="72" t="s">
        <v>169</v>
      </c>
      <c r="F43" s="73" t="s">
        <v>192</v>
      </c>
      <c r="G43" s="73"/>
      <c r="H43" s="73" t="s">
        <v>193</v>
      </c>
      <c r="I43" s="73" t="s">
        <v>21</v>
      </c>
      <c r="J43" s="73" t="s">
        <v>194</v>
      </c>
      <c r="K43" s="73"/>
      <c r="L43" s="73" t="s">
        <v>195</v>
      </c>
      <c r="M43" s="73"/>
      <c r="N43" s="73" t="s">
        <v>196</v>
      </c>
      <c r="O43" s="102" t="s">
        <v>197</v>
      </c>
      <c r="P43" s="90"/>
    </row>
    <row r="44" ht="40.25" hidden="1" customHeight="1" spans="1:16">
      <c r="A44" s="71"/>
      <c r="B44" s="72"/>
      <c r="C44" s="72"/>
      <c r="D44" s="72"/>
      <c r="E44" s="72" t="s">
        <v>83</v>
      </c>
      <c r="F44" s="73" t="s">
        <v>198</v>
      </c>
      <c r="G44" s="73"/>
      <c r="H44" s="73" t="s">
        <v>199</v>
      </c>
      <c r="I44" s="73" t="s">
        <v>59</v>
      </c>
      <c r="J44" s="73" t="s">
        <v>200</v>
      </c>
      <c r="K44" s="73"/>
      <c r="L44" s="73"/>
      <c r="M44" s="73"/>
      <c r="N44" s="73"/>
      <c r="O44" s="98" t="s">
        <v>201</v>
      </c>
      <c r="P44" s="90"/>
    </row>
    <row r="45" hidden="1" spans="1:16">
      <c r="A45" s="71"/>
      <c r="B45" s="72"/>
      <c r="C45" s="72"/>
      <c r="D45" s="72" t="s">
        <v>141</v>
      </c>
      <c r="E45" s="72" t="s">
        <v>141</v>
      </c>
      <c r="F45" s="73" t="s">
        <v>142</v>
      </c>
      <c r="G45" s="73"/>
      <c r="H45" s="73"/>
      <c r="I45" s="73"/>
      <c r="J45" s="99"/>
      <c r="K45" s="100"/>
      <c r="L45" s="100"/>
      <c r="M45" s="100"/>
      <c r="N45" s="101"/>
      <c r="O45" s="102"/>
      <c r="P45" s="90"/>
    </row>
    <row r="46" ht="28.75" hidden="1" customHeight="1" spans="1:16">
      <c r="A46" s="71"/>
      <c r="B46" s="72"/>
      <c r="C46" s="72" t="s">
        <v>202</v>
      </c>
      <c r="D46" s="72" t="s">
        <v>203</v>
      </c>
      <c r="E46" s="72" t="s">
        <v>204</v>
      </c>
      <c r="F46" s="73" t="s">
        <v>205</v>
      </c>
      <c r="G46" s="73"/>
      <c r="H46" s="73" t="s">
        <v>206</v>
      </c>
      <c r="I46" s="73" t="s">
        <v>59</v>
      </c>
      <c r="J46" s="73" t="s">
        <v>207</v>
      </c>
      <c r="K46" s="73"/>
      <c r="L46" s="73"/>
      <c r="M46" s="73"/>
      <c r="N46" s="73"/>
      <c r="O46" s="102" t="s">
        <v>208</v>
      </c>
      <c r="P46" s="90"/>
    </row>
    <row r="47" ht="28.25" hidden="1" customHeight="1" spans="1:16">
      <c r="A47" s="71"/>
      <c r="B47" s="72"/>
      <c r="C47" s="72"/>
      <c r="D47" s="72"/>
      <c r="E47" s="72" t="s">
        <v>132</v>
      </c>
      <c r="F47" s="72" t="s">
        <v>209</v>
      </c>
      <c r="G47" s="72"/>
      <c r="H47" s="73" t="s">
        <v>210</v>
      </c>
      <c r="I47" s="73" t="s">
        <v>59</v>
      </c>
      <c r="J47" s="73" t="s">
        <v>211</v>
      </c>
      <c r="K47" s="73"/>
      <c r="L47" s="73"/>
      <c r="M47" s="73"/>
      <c r="N47" s="73"/>
      <c r="O47" s="102" t="s">
        <v>212</v>
      </c>
      <c r="P47" s="90"/>
    </row>
    <row r="48" hidden="1" spans="1:16">
      <c r="A48" s="71"/>
      <c r="B48" s="72"/>
      <c r="C48" s="72"/>
      <c r="D48" s="72"/>
      <c r="E48" s="72" t="s">
        <v>141</v>
      </c>
      <c r="F48" s="73" t="s">
        <v>142</v>
      </c>
      <c r="G48" s="73"/>
      <c r="H48" s="73"/>
      <c r="I48" s="73"/>
      <c r="J48" s="99"/>
      <c r="K48" s="100"/>
      <c r="L48" s="100"/>
      <c r="M48" s="100"/>
      <c r="N48" s="101"/>
      <c r="O48" s="102"/>
      <c r="P48" s="90"/>
    </row>
    <row r="49" ht="22.5" hidden="1" spans="1:16">
      <c r="A49" s="71"/>
      <c r="B49" s="72"/>
      <c r="C49" s="72"/>
      <c r="D49" s="72" t="s">
        <v>213</v>
      </c>
      <c r="E49" s="72" t="s">
        <v>204</v>
      </c>
      <c r="F49" s="73" t="s">
        <v>205</v>
      </c>
      <c r="G49" s="73"/>
      <c r="H49" s="73" t="s">
        <v>206</v>
      </c>
      <c r="I49" s="73" t="s">
        <v>59</v>
      </c>
      <c r="J49" s="73" t="s">
        <v>207</v>
      </c>
      <c r="K49" s="73"/>
      <c r="L49" s="73"/>
      <c r="M49" s="73"/>
      <c r="N49" s="73"/>
      <c r="O49" s="102" t="s">
        <v>208</v>
      </c>
      <c r="P49" s="90"/>
    </row>
    <row r="50" ht="22.5" hidden="1" spans="1:16">
      <c r="A50" s="71"/>
      <c r="B50" s="72"/>
      <c r="C50" s="72"/>
      <c r="D50" s="72"/>
      <c r="E50" s="72" t="s">
        <v>132</v>
      </c>
      <c r="F50" s="72" t="s">
        <v>214</v>
      </c>
      <c r="G50" s="72"/>
      <c r="H50" s="73" t="s">
        <v>215</v>
      </c>
      <c r="I50" s="73" t="s">
        <v>216</v>
      </c>
      <c r="J50" s="73" t="s">
        <v>217</v>
      </c>
      <c r="K50" s="73"/>
      <c r="L50" s="73"/>
      <c r="M50" s="73"/>
      <c r="N50" s="73"/>
      <c r="O50" s="98" t="s">
        <v>218</v>
      </c>
      <c r="P50" s="90"/>
    </row>
    <row r="51" hidden="1" spans="1:16">
      <c r="A51" s="71"/>
      <c r="B51" s="72"/>
      <c r="C51" s="72"/>
      <c r="D51" s="72"/>
      <c r="E51" s="72" t="s">
        <v>141</v>
      </c>
      <c r="F51" s="73" t="s">
        <v>142</v>
      </c>
      <c r="G51" s="73"/>
      <c r="H51" s="73"/>
      <c r="I51" s="73"/>
      <c r="J51" s="73"/>
      <c r="K51" s="73"/>
      <c r="L51" s="73"/>
      <c r="M51" s="73"/>
      <c r="N51" s="73"/>
      <c r="O51" s="98"/>
      <c r="P51" s="90"/>
    </row>
    <row r="52" ht="22.5" hidden="1" spans="1:16">
      <c r="A52" s="71"/>
      <c r="B52" s="72"/>
      <c r="C52" s="72"/>
      <c r="D52" s="72" t="s">
        <v>219</v>
      </c>
      <c r="E52" s="72" t="s">
        <v>204</v>
      </c>
      <c r="F52" s="73" t="s">
        <v>205</v>
      </c>
      <c r="G52" s="73"/>
      <c r="H52" s="73" t="s">
        <v>206</v>
      </c>
      <c r="I52" s="73" t="s">
        <v>59</v>
      </c>
      <c r="J52" s="73" t="s">
        <v>207</v>
      </c>
      <c r="K52" s="73"/>
      <c r="L52" s="73"/>
      <c r="M52" s="73"/>
      <c r="N52" s="73"/>
      <c r="O52" s="102" t="s">
        <v>208</v>
      </c>
      <c r="P52" s="90"/>
    </row>
    <row r="53" ht="37.75" hidden="1" customHeight="1" spans="1:16">
      <c r="A53" s="71"/>
      <c r="B53" s="72"/>
      <c r="C53" s="72"/>
      <c r="D53" s="72"/>
      <c r="E53" s="79" t="s">
        <v>132</v>
      </c>
      <c r="F53" s="80" t="s">
        <v>220</v>
      </c>
      <c r="G53" s="80"/>
      <c r="H53" s="80" t="s">
        <v>221</v>
      </c>
      <c r="I53" s="80" t="s">
        <v>59</v>
      </c>
      <c r="J53" s="73" t="s">
        <v>222</v>
      </c>
      <c r="K53" s="73"/>
      <c r="L53" s="73"/>
      <c r="M53" s="73"/>
      <c r="N53" s="73"/>
      <c r="O53" s="98" t="s">
        <v>223</v>
      </c>
      <c r="P53" s="90"/>
    </row>
    <row r="54" hidden="1" spans="1:16">
      <c r="A54" s="71"/>
      <c r="B54" s="72"/>
      <c r="C54" s="72"/>
      <c r="D54" s="72"/>
      <c r="E54" s="72" t="s">
        <v>141</v>
      </c>
      <c r="F54" s="73" t="s">
        <v>142</v>
      </c>
      <c r="G54" s="73"/>
      <c r="H54" s="73"/>
      <c r="I54" s="73"/>
      <c r="J54" s="73"/>
      <c r="K54" s="73"/>
      <c r="L54" s="73"/>
      <c r="M54" s="73"/>
      <c r="N54" s="73"/>
      <c r="O54" s="102"/>
      <c r="P54" s="90"/>
    </row>
    <row r="55" ht="21" hidden="1" customHeight="1" spans="1:16">
      <c r="A55" s="71"/>
      <c r="B55" s="72"/>
      <c r="C55" s="72"/>
      <c r="D55" s="72" t="s">
        <v>224</v>
      </c>
      <c r="E55" s="72" t="s">
        <v>204</v>
      </c>
      <c r="F55" s="73" t="s">
        <v>205</v>
      </c>
      <c r="G55" s="73"/>
      <c r="H55" s="73" t="s">
        <v>206</v>
      </c>
      <c r="I55" s="73" t="s">
        <v>59</v>
      </c>
      <c r="J55" s="73" t="s">
        <v>207</v>
      </c>
      <c r="K55" s="73"/>
      <c r="L55" s="73"/>
      <c r="M55" s="73"/>
      <c r="N55" s="73"/>
      <c r="O55" s="102" t="s">
        <v>208</v>
      </c>
      <c r="P55" s="90"/>
    </row>
    <row r="56" ht="40.25" hidden="1" customHeight="1" spans="1:16">
      <c r="A56" s="71"/>
      <c r="B56" s="72"/>
      <c r="C56" s="72"/>
      <c r="D56" s="72"/>
      <c r="E56" s="72" t="s">
        <v>132</v>
      </c>
      <c r="F56" s="73" t="s">
        <v>225</v>
      </c>
      <c r="G56" s="73"/>
      <c r="H56" s="73" t="s">
        <v>226</v>
      </c>
      <c r="I56" s="73" t="s">
        <v>59</v>
      </c>
      <c r="J56" s="73" t="s">
        <v>227</v>
      </c>
      <c r="K56" s="73"/>
      <c r="L56" s="73"/>
      <c r="M56" s="73"/>
      <c r="N56" s="73"/>
      <c r="O56" s="98" t="s">
        <v>228</v>
      </c>
      <c r="P56" s="90"/>
    </row>
    <row r="57" hidden="1" spans="1:16">
      <c r="A57" s="71"/>
      <c r="B57" s="72"/>
      <c r="C57" s="72"/>
      <c r="D57" s="72"/>
      <c r="E57" s="72" t="s">
        <v>141</v>
      </c>
      <c r="F57" s="73" t="s">
        <v>142</v>
      </c>
      <c r="G57" s="73"/>
      <c r="H57" s="73"/>
      <c r="I57" s="73"/>
      <c r="J57" s="73"/>
      <c r="K57" s="73"/>
      <c r="L57" s="73"/>
      <c r="M57" s="73"/>
      <c r="N57" s="73"/>
      <c r="O57" s="108"/>
      <c r="P57" s="90"/>
    </row>
    <row r="58" ht="22.5" hidden="1" spans="1:16">
      <c r="A58" s="71"/>
      <c r="B58" s="72"/>
      <c r="C58" s="72"/>
      <c r="D58" s="72" t="s">
        <v>229</v>
      </c>
      <c r="E58" s="72" t="s">
        <v>132</v>
      </c>
      <c r="F58" s="73" t="s">
        <v>230</v>
      </c>
      <c r="G58" s="73"/>
      <c r="H58" s="73" t="s">
        <v>231</v>
      </c>
      <c r="I58" s="73" t="s">
        <v>21</v>
      </c>
      <c r="J58" s="72" t="s">
        <v>116</v>
      </c>
      <c r="K58" s="72" t="s">
        <v>117</v>
      </c>
      <c r="L58" s="72" t="s">
        <v>102</v>
      </c>
      <c r="M58" s="72" t="s">
        <v>118</v>
      </c>
      <c r="N58" s="72" t="s">
        <v>119</v>
      </c>
      <c r="O58" s="108" t="s">
        <v>232</v>
      </c>
      <c r="P58" s="90"/>
    </row>
    <row r="59" ht="15" hidden="1" customHeight="1" spans="1:16">
      <c r="A59" s="81"/>
      <c r="B59" s="79"/>
      <c r="C59" s="79"/>
      <c r="D59" s="79" t="s">
        <v>141</v>
      </c>
      <c r="E59" s="79" t="s">
        <v>141</v>
      </c>
      <c r="F59" s="80" t="s">
        <v>142</v>
      </c>
      <c r="G59" s="80"/>
      <c r="H59" s="80"/>
      <c r="I59" s="80"/>
      <c r="J59" s="80"/>
      <c r="K59" s="80"/>
      <c r="L59" s="80"/>
      <c r="M59" s="80"/>
      <c r="N59" s="80"/>
      <c r="O59" s="109"/>
      <c r="P59" s="110"/>
    </row>
    <row r="60" ht="33.75" spans="1:16">
      <c r="A60" s="71">
        <v>0.1</v>
      </c>
      <c r="B60" s="72" t="s">
        <v>233</v>
      </c>
      <c r="C60" s="72"/>
      <c r="D60" s="82" t="s">
        <v>234</v>
      </c>
      <c r="E60" s="82" t="s">
        <v>234</v>
      </c>
      <c r="F60" s="75" t="s">
        <v>234</v>
      </c>
      <c r="G60" s="73"/>
      <c r="H60" s="75" t="s">
        <v>235</v>
      </c>
      <c r="I60" s="75" t="s">
        <v>236</v>
      </c>
      <c r="J60" s="75" t="s">
        <v>237</v>
      </c>
      <c r="K60" s="73"/>
      <c r="L60" s="75" t="s">
        <v>238</v>
      </c>
      <c r="M60" s="73"/>
      <c r="N60" s="75" t="s">
        <v>239</v>
      </c>
      <c r="O60" s="111" t="s">
        <v>240</v>
      </c>
      <c r="P60" s="112">
        <v>10</v>
      </c>
    </row>
    <row r="61" spans="1:16">
      <c r="A61" s="83" t="s">
        <v>241</v>
      </c>
      <c r="B61" s="84"/>
      <c r="C61" s="84"/>
      <c r="D61" s="84"/>
      <c r="E61" s="84"/>
      <c r="F61" s="84"/>
      <c r="G61" s="84"/>
      <c r="H61" s="84"/>
      <c r="I61" s="84"/>
      <c r="J61" s="84"/>
      <c r="K61" s="84"/>
      <c r="L61" s="84"/>
      <c r="M61" s="84"/>
      <c r="N61" s="84"/>
      <c r="O61" s="113"/>
      <c r="P61" s="112">
        <f>SUM(P7:P60)</f>
        <v>100</v>
      </c>
    </row>
  </sheetData>
  <sheetProtection formatCells="0" insertHyperlinks="0" autoFilter="0"/>
  <mergeCells count="88">
    <mergeCell ref="A2:P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39:N39"/>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B60:C60"/>
    <mergeCell ref="A61:O61"/>
    <mergeCell ref="A3:A6"/>
    <mergeCell ref="A17:A23"/>
    <mergeCell ref="A24:A59"/>
    <mergeCell ref="B5:B6"/>
    <mergeCell ref="B7:B16"/>
    <mergeCell ref="B17:B23"/>
    <mergeCell ref="B24:B59"/>
    <mergeCell ref="C24:C36"/>
    <mergeCell ref="C37:C45"/>
    <mergeCell ref="C46:C59"/>
    <mergeCell ref="D24:D28"/>
    <mergeCell ref="D29:D32"/>
    <mergeCell ref="D33:D35"/>
    <mergeCell ref="D37:D39"/>
    <mergeCell ref="D40:D42"/>
    <mergeCell ref="D43:D44"/>
    <mergeCell ref="D46:D48"/>
    <mergeCell ref="D49:D51"/>
    <mergeCell ref="D52:D54"/>
    <mergeCell ref="D55:D57"/>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B3:F4"/>
    <mergeCell ref="I3:N4"/>
    <mergeCell ref="C7:D16"/>
    <mergeCell ref="C17:D18"/>
    <mergeCell ref="C19:D21"/>
    <mergeCell ref="C22:D23"/>
    <mergeCell ref="C5:D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62"/>
  <sheetViews>
    <sheetView tabSelected="1" view="pageBreakPreview" zoomScale="80" zoomScaleNormal="55" topLeftCell="A8" workbookViewId="0">
      <selection activeCell="V15" sqref="V15"/>
    </sheetView>
  </sheetViews>
  <sheetFormatPr defaultColWidth="9" defaultRowHeight="15.75"/>
  <cols>
    <col min="1" max="1" width="3.45833333333333" style="4" customWidth="1"/>
    <col min="2" max="2" width="3.725" style="4" customWidth="1"/>
    <col min="3" max="3" width="4.725" style="4" customWidth="1"/>
    <col min="4" max="4" width="4.81666666666667" style="4" customWidth="1"/>
    <col min="5" max="5" width="8.81666666666667" style="4" customWidth="1"/>
    <col min="6" max="7" width="9" style="4"/>
    <col min="8" max="8" width="25.725" style="4" customWidth="1"/>
    <col min="9" max="12" width="9" style="4"/>
    <col min="13" max="13" width="9.63333333333333" style="4"/>
    <col min="14" max="14" width="9" style="4"/>
    <col min="15" max="15" width="56.725" style="4" customWidth="1"/>
    <col min="16" max="16" width="9.81666666666667" style="5"/>
    <col min="17" max="18" width="9" style="5"/>
    <col min="19" max="19" width="17" style="6" customWidth="1"/>
    <col min="20" max="20" width="14.3666666666667" style="4"/>
    <col min="21" max="21" width="14.3333333333333" style="4"/>
    <col min="22" max="16384" width="9" style="4"/>
  </cols>
  <sheetData>
    <row r="1" s="1" customFormat="1" ht="20" customHeight="1" spans="1:19">
      <c r="A1" s="7" t="s">
        <v>242</v>
      </c>
      <c r="B1" s="8"/>
      <c r="C1" s="8"/>
      <c r="D1" s="8"/>
      <c r="E1" s="8"/>
      <c r="F1" s="8"/>
      <c r="G1" s="8"/>
      <c r="H1" s="8"/>
      <c r="I1" s="8"/>
      <c r="J1" s="8"/>
      <c r="K1" s="8"/>
      <c r="L1" s="8"/>
      <c r="M1" s="8"/>
      <c r="N1" s="8"/>
      <c r="O1" s="8"/>
      <c r="P1" s="8"/>
      <c r="Q1" s="8"/>
      <c r="R1" s="8"/>
      <c r="S1" s="8"/>
    </row>
    <row r="2" s="1" customFormat="1" ht="29" customHeight="1" spans="1:19">
      <c r="A2" s="9" t="s">
        <v>243</v>
      </c>
      <c r="B2" s="9"/>
      <c r="C2" s="9"/>
      <c r="D2" s="9"/>
      <c r="E2" s="9"/>
      <c r="F2" s="9"/>
      <c r="G2" s="9"/>
      <c r="H2" s="9"/>
      <c r="I2" s="9"/>
      <c r="J2" s="9"/>
      <c r="K2" s="9"/>
      <c r="L2" s="9"/>
      <c r="M2" s="9"/>
      <c r="N2" s="9"/>
      <c r="O2" s="9"/>
      <c r="P2" s="9"/>
      <c r="Q2" s="9"/>
      <c r="R2" s="9"/>
      <c r="S2" s="9"/>
    </row>
    <row r="3" ht="19.25" customHeight="1" spans="1:19">
      <c r="A3" s="10" t="s">
        <v>244</v>
      </c>
      <c r="B3" s="10" t="s">
        <v>245</v>
      </c>
      <c r="C3" s="10"/>
      <c r="D3" s="10"/>
      <c r="E3" s="10"/>
      <c r="F3" s="10"/>
      <c r="G3" s="10"/>
      <c r="H3" s="10" t="s">
        <v>246</v>
      </c>
      <c r="I3" s="10" t="s">
        <v>247</v>
      </c>
      <c r="J3" s="10"/>
      <c r="K3" s="10"/>
      <c r="L3" s="10"/>
      <c r="M3" s="10"/>
      <c r="N3" s="10"/>
      <c r="O3" s="23" t="s">
        <v>248</v>
      </c>
      <c r="P3" s="24" t="s">
        <v>249</v>
      </c>
      <c r="Q3" s="24" t="s">
        <v>250</v>
      </c>
      <c r="R3" s="45" t="s">
        <v>251</v>
      </c>
      <c r="S3" s="24" t="s">
        <v>252</v>
      </c>
    </row>
    <row r="4" ht="19.25" customHeight="1" spans="1:19">
      <c r="A4" s="10"/>
      <c r="B4" s="10"/>
      <c r="C4" s="10"/>
      <c r="D4" s="10"/>
      <c r="E4" s="10"/>
      <c r="F4" s="10"/>
      <c r="G4" s="10"/>
      <c r="H4" s="10"/>
      <c r="I4" s="10"/>
      <c r="J4" s="10"/>
      <c r="K4" s="10"/>
      <c r="L4" s="10"/>
      <c r="M4" s="10"/>
      <c r="N4" s="10"/>
      <c r="O4" s="23"/>
      <c r="P4" s="25"/>
      <c r="Q4" s="24"/>
      <c r="R4" s="45"/>
      <c r="S4" s="25"/>
    </row>
    <row r="5" ht="25.25" customHeight="1" spans="1:19">
      <c r="A5" s="10"/>
      <c r="B5" s="10" t="s">
        <v>253</v>
      </c>
      <c r="C5" s="10" t="s">
        <v>254</v>
      </c>
      <c r="D5" s="10"/>
      <c r="E5" s="10" t="s">
        <v>255</v>
      </c>
      <c r="F5" s="10" t="s">
        <v>256</v>
      </c>
      <c r="G5" s="11" t="s">
        <v>257</v>
      </c>
      <c r="H5" s="10"/>
      <c r="I5" s="10" t="s">
        <v>258</v>
      </c>
      <c r="J5" s="10" t="s">
        <v>259</v>
      </c>
      <c r="K5" s="10"/>
      <c r="L5" s="10"/>
      <c r="M5" s="10"/>
      <c r="N5" s="10"/>
      <c r="O5" s="23"/>
      <c r="P5" s="25"/>
      <c r="Q5" s="24"/>
      <c r="R5" s="45"/>
      <c r="S5" s="25"/>
    </row>
    <row r="6" ht="25.25" customHeight="1" spans="1:19">
      <c r="A6" s="10"/>
      <c r="B6" s="10"/>
      <c r="C6" s="10"/>
      <c r="D6" s="10"/>
      <c r="E6" s="10"/>
      <c r="F6" s="10"/>
      <c r="G6" s="10"/>
      <c r="H6" s="10"/>
      <c r="I6" s="10"/>
      <c r="J6" s="10">
        <v>0</v>
      </c>
      <c r="K6" s="10">
        <v>0.3</v>
      </c>
      <c r="L6" s="10">
        <v>0.6</v>
      </c>
      <c r="M6" s="10">
        <v>0.8</v>
      </c>
      <c r="N6" s="10">
        <v>1</v>
      </c>
      <c r="O6" s="23"/>
      <c r="P6" s="25"/>
      <c r="Q6" s="24"/>
      <c r="R6" s="45"/>
      <c r="S6" s="25"/>
    </row>
    <row r="7" ht="76.25" customHeight="1" spans="1:19">
      <c r="A7" s="12">
        <v>0.03</v>
      </c>
      <c r="B7" s="13" t="s">
        <v>260</v>
      </c>
      <c r="C7" s="13" t="s">
        <v>261</v>
      </c>
      <c r="D7" s="13"/>
      <c r="E7" s="13" t="s">
        <v>262</v>
      </c>
      <c r="F7" s="13" t="s">
        <v>263</v>
      </c>
      <c r="G7" s="14" t="s">
        <v>264</v>
      </c>
      <c r="H7" s="15" t="s">
        <v>265</v>
      </c>
      <c r="I7" s="13" t="s">
        <v>266</v>
      </c>
      <c r="J7" s="13" t="s">
        <v>267</v>
      </c>
      <c r="K7" s="13"/>
      <c r="L7" s="13" t="s">
        <v>268</v>
      </c>
      <c r="M7" s="13"/>
      <c r="N7" s="13" t="s">
        <v>269</v>
      </c>
      <c r="O7" s="26" t="s">
        <v>270</v>
      </c>
      <c r="P7" s="27">
        <v>3</v>
      </c>
      <c r="Q7" s="27"/>
      <c r="R7" s="46">
        <f>P7-Q7</f>
        <v>3</v>
      </c>
      <c r="S7" s="47"/>
    </row>
    <row r="8" ht="63" customHeight="1" spans="1:19">
      <c r="A8" s="16">
        <v>0.05</v>
      </c>
      <c r="B8" s="17"/>
      <c r="C8" s="17"/>
      <c r="D8" s="17"/>
      <c r="E8" s="17"/>
      <c r="F8" s="17" t="s">
        <v>271</v>
      </c>
      <c r="G8" s="18" t="s">
        <v>272</v>
      </c>
      <c r="H8" s="15" t="s">
        <v>273</v>
      </c>
      <c r="I8" s="17" t="s">
        <v>266</v>
      </c>
      <c r="J8" s="17" t="s">
        <v>274</v>
      </c>
      <c r="K8" s="17"/>
      <c r="L8" s="17" t="s">
        <v>275</v>
      </c>
      <c r="M8" s="17"/>
      <c r="N8" s="17" t="s">
        <v>276</v>
      </c>
      <c r="O8" s="26" t="s">
        <v>277</v>
      </c>
      <c r="P8" s="28">
        <v>5</v>
      </c>
      <c r="Q8" s="28"/>
      <c r="R8" s="46">
        <f t="shared" ref="R8:R39" si="0">P8-Q8</f>
        <v>5</v>
      </c>
      <c r="S8" s="47"/>
    </row>
    <row r="9" s="2" customFormat="1" ht="55.25" customHeight="1" spans="1:19">
      <c r="A9" s="16">
        <v>0.04</v>
      </c>
      <c r="B9" s="17"/>
      <c r="C9" s="17"/>
      <c r="D9" s="17"/>
      <c r="E9" s="17"/>
      <c r="F9" s="17" t="s">
        <v>278</v>
      </c>
      <c r="G9" s="18" t="s">
        <v>279</v>
      </c>
      <c r="H9" s="15" t="s">
        <v>280</v>
      </c>
      <c r="I9" s="17" t="s">
        <v>281</v>
      </c>
      <c r="J9" s="17" t="s">
        <v>282</v>
      </c>
      <c r="K9" s="17"/>
      <c r="L9" s="17"/>
      <c r="M9" s="17"/>
      <c r="N9" s="17"/>
      <c r="O9" s="26" t="s">
        <v>283</v>
      </c>
      <c r="P9" s="28">
        <v>4</v>
      </c>
      <c r="Q9" s="28">
        <v>2</v>
      </c>
      <c r="R9" s="46">
        <f t="shared" si="0"/>
        <v>2</v>
      </c>
      <c r="S9" s="47" t="s">
        <v>284</v>
      </c>
    </row>
    <row r="10" ht="115" customHeight="1" spans="1:19">
      <c r="A10" s="16">
        <v>0.05</v>
      </c>
      <c r="B10" s="17"/>
      <c r="C10" s="17"/>
      <c r="D10" s="17"/>
      <c r="E10" s="17" t="s">
        <v>285</v>
      </c>
      <c r="F10" s="17" t="s">
        <v>286</v>
      </c>
      <c r="G10" s="18" t="s">
        <v>287</v>
      </c>
      <c r="H10" s="15" t="s">
        <v>288</v>
      </c>
      <c r="I10" s="17" t="s">
        <v>289</v>
      </c>
      <c r="J10" s="17" t="s">
        <v>290</v>
      </c>
      <c r="K10" s="17"/>
      <c r="L10" s="17"/>
      <c r="M10" s="17"/>
      <c r="N10" s="17" t="s">
        <v>291</v>
      </c>
      <c r="O10" s="26" t="s">
        <v>292</v>
      </c>
      <c r="P10" s="28">
        <v>5</v>
      </c>
      <c r="Q10" s="28"/>
      <c r="R10" s="46">
        <f t="shared" si="0"/>
        <v>5</v>
      </c>
      <c r="S10" s="48"/>
    </row>
    <row r="11" ht="40.75" customHeight="1" spans="1:19">
      <c r="A11" s="16">
        <v>0.04</v>
      </c>
      <c r="B11" s="17"/>
      <c r="C11" s="17"/>
      <c r="D11" s="17"/>
      <c r="E11" s="17"/>
      <c r="F11" s="17" t="s">
        <v>293</v>
      </c>
      <c r="G11" s="18" t="s">
        <v>294</v>
      </c>
      <c r="H11" s="15" t="s">
        <v>295</v>
      </c>
      <c r="I11" s="17" t="s">
        <v>281</v>
      </c>
      <c r="J11" s="17" t="s">
        <v>282</v>
      </c>
      <c r="K11" s="17"/>
      <c r="L11" s="17"/>
      <c r="M11" s="17"/>
      <c r="N11" s="17"/>
      <c r="O11" s="26" t="s">
        <v>296</v>
      </c>
      <c r="P11" s="28">
        <v>4</v>
      </c>
      <c r="Q11" s="28"/>
      <c r="R11" s="46">
        <f t="shared" si="0"/>
        <v>4</v>
      </c>
      <c r="S11" s="48"/>
    </row>
    <row r="12" ht="42" customHeight="1" spans="1:19">
      <c r="A12" s="16">
        <v>0.02</v>
      </c>
      <c r="B12" s="17"/>
      <c r="C12" s="17"/>
      <c r="D12" s="17"/>
      <c r="E12" s="17"/>
      <c r="F12" s="17" t="s">
        <v>297</v>
      </c>
      <c r="G12" s="18" t="s">
        <v>298</v>
      </c>
      <c r="H12" s="15" t="s">
        <v>299</v>
      </c>
      <c r="I12" s="17" t="s">
        <v>281</v>
      </c>
      <c r="J12" s="17" t="s">
        <v>282</v>
      </c>
      <c r="K12" s="17"/>
      <c r="L12" s="17"/>
      <c r="M12" s="17"/>
      <c r="N12" s="17"/>
      <c r="O12" s="26" t="s">
        <v>300</v>
      </c>
      <c r="P12" s="28">
        <v>2</v>
      </c>
      <c r="Q12" s="28"/>
      <c r="R12" s="46">
        <f t="shared" si="0"/>
        <v>2</v>
      </c>
      <c r="S12" s="47"/>
    </row>
    <row r="13" ht="58.75" customHeight="1" spans="1:19">
      <c r="A13" s="16">
        <v>0.05</v>
      </c>
      <c r="B13" s="17"/>
      <c r="C13" s="17"/>
      <c r="D13" s="17"/>
      <c r="E13" s="17" t="s">
        <v>301</v>
      </c>
      <c r="F13" s="17" t="s">
        <v>302</v>
      </c>
      <c r="G13" s="18" t="s">
        <v>303</v>
      </c>
      <c r="H13" s="17" t="s">
        <v>304</v>
      </c>
      <c r="I13" s="17" t="s">
        <v>305</v>
      </c>
      <c r="J13" s="29" t="s">
        <v>306</v>
      </c>
      <c r="K13" s="29"/>
      <c r="L13" s="29"/>
      <c r="M13" s="29"/>
      <c r="N13" s="29"/>
      <c r="O13" s="30" t="s">
        <v>307</v>
      </c>
      <c r="P13" s="28">
        <v>5</v>
      </c>
      <c r="Q13" s="28"/>
      <c r="R13" s="46">
        <f t="shared" si="0"/>
        <v>5</v>
      </c>
      <c r="S13" s="48"/>
    </row>
    <row r="14" ht="32.4" customHeight="1" spans="1:19">
      <c r="A14" s="16">
        <v>0.05</v>
      </c>
      <c r="B14" s="17"/>
      <c r="C14" s="17"/>
      <c r="D14" s="17"/>
      <c r="E14" s="17"/>
      <c r="F14" s="17" t="s">
        <v>308</v>
      </c>
      <c r="G14" s="18" t="s">
        <v>309</v>
      </c>
      <c r="H14" s="17" t="s">
        <v>310</v>
      </c>
      <c r="I14" s="17" t="s">
        <v>305</v>
      </c>
      <c r="J14" s="17" t="s">
        <v>311</v>
      </c>
      <c r="K14" s="17"/>
      <c r="L14" s="17"/>
      <c r="M14" s="17"/>
      <c r="N14" s="17"/>
      <c r="O14" s="31" t="s">
        <v>312</v>
      </c>
      <c r="P14" s="28">
        <v>5</v>
      </c>
      <c r="Q14" s="28"/>
      <c r="R14" s="46">
        <f t="shared" si="0"/>
        <v>5</v>
      </c>
      <c r="S14" s="48"/>
    </row>
    <row r="15" ht="43.25" customHeight="1" spans="1:19">
      <c r="A15" s="16">
        <v>0.05</v>
      </c>
      <c r="B15" s="17"/>
      <c r="C15" s="17"/>
      <c r="D15" s="17"/>
      <c r="E15" s="17"/>
      <c r="F15" s="17" t="s">
        <v>313</v>
      </c>
      <c r="G15" s="18" t="s">
        <v>314</v>
      </c>
      <c r="H15" s="17" t="s">
        <v>315</v>
      </c>
      <c r="I15" s="17" t="s">
        <v>305</v>
      </c>
      <c r="J15" s="17" t="s">
        <v>316</v>
      </c>
      <c r="K15" s="17"/>
      <c r="L15" s="17"/>
      <c r="M15" s="17"/>
      <c r="N15" s="17"/>
      <c r="O15" s="31" t="s">
        <v>317</v>
      </c>
      <c r="P15" s="28">
        <v>5</v>
      </c>
      <c r="Q15" s="28"/>
      <c r="R15" s="46">
        <f t="shared" si="0"/>
        <v>5</v>
      </c>
      <c r="S15" s="48"/>
    </row>
    <row r="16" ht="29.4" customHeight="1" spans="1:19">
      <c r="A16" s="16">
        <v>0.02</v>
      </c>
      <c r="B16" s="17"/>
      <c r="C16" s="17"/>
      <c r="D16" s="17"/>
      <c r="E16" s="17"/>
      <c r="F16" s="17" t="s">
        <v>318</v>
      </c>
      <c r="G16" s="18" t="s">
        <v>319</v>
      </c>
      <c r="H16" s="17" t="s">
        <v>320</v>
      </c>
      <c r="I16" s="17" t="s">
        <v>266</v>
      </c>
      <c r="J16" s="17" t="s">
        <v>321</v>
      </c>
      <c r="K16" s="17" t="s">
        <v>322</v>
      </c>
      <c r="L16" s="17" t="s">
        <v>323</v>
      </c>
      <c r="M16" s="17" t="s">
        <v>324</v>
      </c>
      <c r="N16" s="17" t="s">
        <v>325</v>
      </c>
      <c r="O16" s="31" t="s">
        <v>326</v>
      </c>
      <c r="P16" s="28">
        <v>2</v>
      </c>
      <c r="Q16" s="28"/>
      <c r="R16" s="46">
        <f t="shared" si="0"/>
        <v>2</v>
      </c>
      <c r="S16" s="48"/>
    </row>
    <row r="17" ht="30" hidden="1" customHeight="1" spans="1:19">
      <c r="A17" s="16">
        <v>0.2</v>
      </c>
      <c r="B17" s="17" t="s">
        <v>327</v>
      </c>
      <c r="C17" s="17" t="s">
        <v>328</v>
      </c>
      <c r="D17" s="17"/>
      <c r="E17" s="17" t="s">
        <v>329</v>
      </c>
      <c r="F17" s="17" t="s">
        <v>330</v>
      </c>
      <c r="G17" s="17"/>
      <c r="H17" s="17" t="s">
        <v>331</v>
      </c>
      <c r="I17" s="17" t="s">
        <v>305</v>
      </c>
      <c r="J17" s="17" t="s">
        <v>332</v>
      </c>
      <c r="K17" s="17"/>
      <c r="L17" s="17"/>
      <c r="M17" s="17"/>
      <c r="N17" s="17"/>
      <c r="O17" s="31" t="s">
        <v>333</v>
      </c>
      <c r="P17" s="28"/>
      <c r="Q17" s="28"/>
      <c r="R17" s="46">
        <f t="shared" si="0"/>
        <v>0</v>
      </c>
      <c r="S17" s="48"/>
    </row>
    <row r="18" ht="62.4" hidden="1" customHeight="1" spans="1:19">
      <c r="A18" s="16"/>
      <c r="B18" s="17"/>
      <c r="C18" s="17"/>
      <c r="D18" s="17"/>
      <c r="E18" s="17"/>
      <c r="F18" s="17" t="s">
        <v>334</v>
      </c>
      <c r="G18" s="17"/>
      <c r="H18" s="17" t="s">
        <v>335</v>
      </c>
      <c r="I18" s="17" t="s">
        <v>305</v>
      </c>
      <c r="J18" s="17" t="s">
        <v>336</v>
      </c>
      <c r="K18" s="17"/>
      <c r="L18" s="17"/>
      <c r="M18" s="17"/>
      <c r="N18" s="17"/>
      <c r="O18" s="31" t="s">
        <v>337</v>
      </c>
      <c r="P18" s="28"/>
      <c r="Q18" s="28"/>
      <c r="R18" s="46">
        <f t="shared" si="0"/>
        <v>0</v>
      </c>
      <c r="S18" s="48"/>
    </row>
    <row r="19" s="3" customFormat="1" ht="27" customHeight="1" spans="1:19">
      <c r="A19" s="16"/>
      <c r="B19" s="17"/>
      <c r="C19" s="17" t="s">
        <v>338</v>
      </c>
      <c r="D19" s="17"/>
      <c r="E19" s="17" t="s">
        <v>329</v>
      </c>
      <c r="F19" s="17" t="s">
        <v>339</v>
      </c>
      <c r="G19" s="17" t="s">
        <v>339</v>
      </c>
      <c r="H19" s="17" t="s">
        <v>340</v>
      </c>
      <c r="I19" s="17" t="s">
        <v>266</v>
      </c>
      <c r="J19" s="17" t="s">
        <v>341</v>
      </c>
      <c r="K19" s="17"/>
      <c r="L19" s="17" t="s">
        <v>342</v>
      </c>
      <c r="M19" s="17"/>
      <c r="N19" s="17" t="s">
        <v>343</v>
      </c>
      <c r="O19" s="31" t="s">
        <v>344</v>
      </c>
      <c r="P19" s="32">
        <v>10</v>
      </c>
      <c r="Q19" s="28"/>
      <c r="R19" s="46">
        <f t="shared" si="0"/>
        <v>10</v>
      </c>
      <c r="S19" s="48"/>
    </row>
    <row r="20" s="3" customFormat="1" ht="54" customHeight="1" spans="1:19">
      <c r="A20" s="16"/>
      <c r="B20" s="17"/>
      <c r="C20" s="17"/>
      <c r="D20" s="17"/>
      <c r="E20" s="17"/>
      <c r="F20" s="17" t="s">
        <v>345</v>
      </c>
      <c r="G20" s="17" t="s">
        <v>346</v>
      </c>
      <c r="H20" s="17" t="s">
        <v>347</v>
      </c>
      <c r="I20" s="17" t="s">
        <v>266</v>
      </c>
      <c r="J20" s="17" t="s">
        <v>348</v>
      </c>
      <c r="K20" s="17"/>
      <c r="L20" s="17" t="s">
        <v>349</v>
      </c>
      <c r="M20" s="17"/>
      <c r="N20" s="17" t="s">
        <v>350</v>
      </c>
      <c r="O20" s="31" t="s">
        <v>351</v>
      </c>
      <c r="P20" s="28">
        <v>10</v>
      </c>
      <c r="Q20" s="28"/>
      <c r="R20" s="46">
        <f t="shared" si="0"/>
        <v>10</v>
      </c>
      <c r="S20" s="48"/>
    </row>
    <row r="21" s="3" customFormat="1" ht="28.75" hidden="1" customHeight="1" spans="1:19">
      <c r="A21" s="16"/>
      <c r="B21" s="17"/>
      <c r="C21" s="17"/>
      <c r="D21" s="17"/>
      <c r="E21" s="17"/>
      <c r="F21" s="17" t="s">
        <v>352</v>
      </c>
      <c r="G21" s="17" t="s">
        <v>353</v>
      </c>
      <c r="H21" s="17" t="s">
        <v>354</v>
      </c>
      <c r="I21" s="17" t="s">
        <v>305</v>
      </c>
      <c r="J21" s="17" t="s">
        <v>355</v>
      </c>
      <c r="K21" s="17"/>
      <c r="L21" s="17"/>
      <c r="M21" s="17"/>
      <c r="N21" s="17"/>
      <c r="O21" s="31" t="s">
        <v>356</v>
      </c>
      <c r="P21" s="28"/>
      <c r="Q21" s="28"/>
      <c r="R21" s="46"/>
      <c r="S21" s="47"/>
    </row>
    <row r="22" ht="40.75" hidden="1" customHeight="1" spans="1:19">
      <c r="A22" s="16"/>
      <c r="B22" s="17"/>
      <c r="C22" s="17" t="s">
        <v>357</v>
      </c>
      <c r="D22" s="17"/>
      <c r="E22" s="17" t="s">
        <v>329</v>
      </c>
      <c r="F22" s="17" t="s">
        <v>358</v>
      </c>
      <c r="G22" s="17"/>
      <c r="H22" s="17" t="s">
        <v>359</v>
      </c>
      <c r="I22" s="17" t="s">
        <v>305</v>
      </c>
      <c r="J22" s="17" t="s">
        <v>360</v>
      </c>
      <c r="K22" s="17"/>
      <c r="L22" s="17"/>
      <c r="M22" s="17"/>
      <c r="N22" s="17"/>
      <c r="O22" s="31" t="s">
        <v>361</v>
      </c>
      <c r="P22" s="28"/>
      <c r="Q22" s="28"/>
      <c r="R22" s="46">
        <f t="shared" si="0"/>
        <v>0</v>
      </c>
      <c r="S22" s="48"/>
    </row>
    <row r="23" ht="46.25" hidden="1" customHeight="1" spans="1:19">
      <c r="A23" s="16"/>
      <c r="B23" s="17"/>
      <c r="C23" s="17"/>
      <c r="D23" s="17"/>
      <c r="E23" s="17"/>
      <c r="F23" s="17" t="s">
        <v>362</v>
      </c>
      <c r="G23" s="17"/>
      <c r="H23" s="17" t="s">
        <v>363</v>
      </c>
      <c r="I23" s="17" t="s">
        <v>266</v>
      </c>
      <c r="J23" s="17" t="s">
        <v>364</v>
      </c>
      <c r="K23" s="17" t="s">
        <v>365</v>
      </c>
      <c r="L23" s="17" t="s">
        <v>349</v>
      </c>
      <c r="M23" s="17" t="s">
        <v>366</v>
      </c>
      <c r="N23" s="17" t="s">
        <v>367</v>
      </c>
      <c r="O23" s="31" t="s">
        <v>368</v>
      </c>
      <c r="P23" s="28"/>
      <c r="Q23" s="28"/>
      <c r="R23" s="46">
        <f t="shared" si="0"/>
        <v>0</v>
      </c>
      <c r="S23" s="48"/>
    </row>
    <row r="24" ht="36.65" hidden="1" customHeight="1" spans="1:19">
      <c r="A24" s="16">
        <v>0.3</v>
      </c>
      <c r="B24" s="17" t="s">
        <v>369</v>
      </c>
      <c r="C24" s="17" t="s">
        <v>328</v>
      </c>
      <c r="D24" s="17" t="s">
        <v>370</v>
      </c>
      <c r="E24" s="17" t="s">
        <v>371</v>
      </c>
      <c r="F24" s="17" t="s">
        <v>372</v>
      </c>
      <c r="G24" s="17"/>
      <c r="H24" s="17" t="s">
        <v>373</v>
      </c>
      <c r="I24" s="17" t="s">
        <v>305</v>
      </c>
      <c r="J24" s="17" t="s">
        <v>374</v>
      </c>
      <c r="K24" s="17"/>
      <c r="L24" s="17"/>
      <c r="M24" s="17"/>
      <c r="N24" s="17"/>
      <c r="O24" s="33" t="s">
        <v>375</v>
      </c>
      <c r="P24" s="28"/>
      <c r="Q24" s="28"/>
      <c r="R24" s="46">
        <f t="shared" si="0"/>
        <v>0</v>
      </c>
      <c r="S24" s="48"/>
    </row>
    <row r="25" ht="37.25" hidden="1" customHeight="1" spans="1:19">
      <c r="A25" s="16"/>
      <c r="B25" s="17"/>
      <c r="C25" s="17"/>
      <c r="D25" s="17"/>
      <c r="E25" s="17"/>
      <c r="F25" s="17" t="s">
        <v>376</v>
      </c>
      <c r="G25" s="17"/>
      <c r="H25" s="17" t="s">
        <v>377</v>
      </c>
      <c r="I25" s="17" t="s">
        <v>305</v>
      </c>
      <c r="J25" s="17" t="s">
        <v>378</v>
      </c>
      <c r="K25" s="17"/>
      <c r="L25" s="17"/>
      <c r="M25" s="17"/>
      <c r="N25" s="17"/>
      <c r="O25" s="33" t="s">
        <v>379</v>
      </c>
      <c r="P25" s="28"/>
      <c r="Q25" s="28"/>
      <c r="R25" s="46">
        <f t="shared" si="0"/>
        <v>0</v>
      </c>
      <c r="S25" s="48"/>
    </row>
    <row r="26" ht="43.25" hidden="1" customHeight="1" spans="1:19">
      <c r="A26" s="16"/>
      <c r="B26" s="17"/>
      <c r="C26" s="17"/>
      <c r="D26" s="17"/>
      <c r="E26" s="17" t="s">
        <v>380</v>
      </c>
      <c r="F26" s="17" t="s">
        <v>381</v>
      </c>
      <c r="G26" s="17"/>
      <c r="H26" s="17" t="s">
        <v>382</v>
      </c>
      <c r="I26" s="17" t="s">
        <v>305</v>
      </c>
      <c r="J26" s="17" t="s">
        <v>383</v>
      </c>
      <c r="K26" s="17"/>
      <c r="L26" s="17"/>
      <c r="M26" s="17"/>
      <c r="N26" s="17"/>
      <c r="O26" s="33" t="s">
        <v>384</v>
      </c>
      <c r="P26" s="28"/>
      <c r="Q26" s="28"/>
      <c r="R26" s="46">
        <f t="shared" si="0"/>
        <v>0</v>
      </c>
      <c r="S26" s="48"/>
    </row>
    <row r="27" ht="30.65" hidden="1" customHeight="1" spans="1:19">
      <c r="A27" s="16"/>
      <c r="B27" s="17"/>
      <c r="C27" s="17"/>
      <c r="D27" s="17"/>
      <c r="E27" s="17"/>
      <c r="F27" s="17" t="s">
        <v>385</v>
      </c>
      <c r="G27" s="17"/>
      <c r="H27" s="17" t="s">
        <v>386</v>
      </c>
      <c r="I27" s="17" t="s">
        <v>305</v>
      </c>
      <c r="J27" s="17" t="s">
        <v>387</v>
      </c>
      <c r="K27" s="17"/>
      <c r="L27" s="17"/>
      <c r="M27" s="17"/>
      <c r="N27" s="17"/>
      <c r="O27" s="33" t="s">
        <v>388</v>
      </c>
      <c r="P27" s="28"/>
      <c r="Q27" s="28"/>
      <c r="R27" s="46">
        <f t="shared" si="0"/>
        <v>0</v>
      </c>
      <c r="S27" s="48"/>
    </row>
    <row r="28" hidden="1" spans="1:19">
      <c r="A28" s="16"/>
      <c r="B28" s="17"/>
      <c r="C28" s="17"/>
      <c r="D28" s="17"/>
      <c r="E28" s="17" t="s">
        <v>141</v>
      </c>
      <c r="F28" s="17" t="s">
        <v>142</v>
      </c>
      <c r="G28" s="17"/>
      <c r="H28" s="17"/>
      <c r="I28" s="17"/>
      <c r="J28" s="34"/>
      <c r="K28" s="35"/>
      <c r="L28" s="35"/>
      <c r="M28" s="35"/>
      <c r="N28" s="36"/>
      <c r="O28" s="33"/>
      <c r="P28" s="28"/>
      <c r="Q28" s="28"/>
      <c r="R28" s="46">
        <f t="shared" si="0"/>
        <v>0</v>
      </c>
      <c r="S28" s="48"/>
    </row>
    <row r="29" ht="28.25" hidden="1" customHeight="1" spans="1:19">
      <c r="A29" s="16"/>
      <c r="B29" s="17"/>
      <c r="C29" s="17"/>
      <c r="D29" s="17" t="s">
        <v>389</v>
      </c>
      <c r="E29" s="17" t="s">
        <v>371</v>
      </c>
      <c r="F29" s="17" t="s">
        <v>390</v>
      </c>
      <c r="G29" s="17"/>
      <c r="H29" s="17" t="s">
        <v>391</v>
      </c>
      <c r="I29" s="17" t="s">
        <v>305</v>
      </c>
      <c r="J29" s="17" t="s">
        <v>392</v>
      </c>
      <c r="K29" s="17"/>
      <c r="L29" s="17"/>
      <c r="M29" s="17"/>
      <c r="N29" s="17"/>
      <c r="O29" s="33" t="s">
        <v>393</v>
      </c>
      <c r="P29" s="28"/>
      <c r="Q29" s="28"/>
      <c r="R29" s="46">
        <f t="shared" si="0"/>
        <v>0</v>
      </c>
      <c r="S29" s="48"/>
    </row>
    <row r="30" ht="43.25" hidden="1" customHeight="1" spans="1:19">
      <c r="A30" s="16"/>
      <c r="B30" s="17"/>
      <c r="C30" s="17"/>
      <c r="D30" s="17"/>
      <c r="E30" s="17"/>
      <c r="F30" s="17" t="s">
        <v>394</v>
      </c>
      <c r="G30" s="17"/>
      <c r="H30" s="17" t="s">
        <v>395</v>
      </c>
      <c r="I30" s="17" t="s">
        <v>305</v>
      </c>
      <c r="J30" s="17" t="s">
        <v>396</v>
      </c>
      <c r="K30" s="17"/>
      <c r="L30" s="17"/>
      <c r="M30" s="17"/>
      <c r="N30" s="17"/>
      <c r="O30" s="37" t="s">
        <v>397</v>
      </c>
      <c r="P30" s="28"/>
      <c r="Q30" s="28"/>
      <c r="R30" s="46">
        <f t="shared" si="0"/>
        <v>0</v>
      </c>
      <c r="S30" s="48"/>
    </row>
    <row r="31" ht="22.5" hidden="1" spans="1:19">
      <c r="A31" s="16"/>
      <c r="B31" s="17"/>
      <c r="C31" s="17"/>
      <c r="D31" s="17"/>
      <c r="E31" s="17" t="s">
        <v>380</v>
      </c>
      <c r="F31" s="17" t="s">
        <v>398</v>
      </c>
      <c r="G31" s="17"/>
      <c r="H31" s="17" t="s">
        <v>399</v>
      </c>
      <c r="I31" s="17" t="s">
        <v>305</v>
      </c>
      <c r="J31" s="17" t="s">
        <v>400</v>
      </c>
      <c r="K31" s="17"/>
      <c r="L31" s="17"/>
      <c r="M31" s="17"/>
      <c r="N31" s="17"/>
      <c r="O31" s="37" t="s">
        <v>401</v>
      </c>
      <c r="P31" s="28"/>
      <c r="Q31" s="28"/>
      <c r="R31" s="46">
        <f t="shared" si="0"/>
        <v>0</v>
      </c>
      <c r="S31" s="48"/>
    </row>
    <row r="32" hidden="1" spans="1:19">
      <c r="A32" s="16"/>
      <c r="B32" s="17"/>
      <c r="C32" s="17"/>
      <c r="D32" s="17"/>
      <c r="E32" s="17" t="s">
        <v>141</v>
      </c>
      <c r="F32" s="17" t="s">
        <v>142</v>
      </c>
      <c r="G32" s="17"/>
      <c r="H32" s="17"/>
      <c r="I32" s="17"/>
      <c r="J32" s="34"/>
      <c r="K32" s="35"/>
      <c r="L32" s="35"/>
      <c r="M32" s="35"/>
      <c r="N32" s="36"/>
      <c r="O32" s="37"/>
      <c r="P32" s="28"/>
      <c r="Q32" s="28"/>
      <c r="R32" s="46">
        <f t="shared" si="0"/>
        <v>0</v>
      </c>
      <c r="S32" s="48"/>
    </row>
    <row r="33" ht="46" hidden="1" customHeight="1" spans="1:19">
      <c r="A33" s="16"/>
      <c r="B33" s="17"/>
      <c r="C33" s="17"/>
      <c r="D33" s="17" t="s">
        <v>402</v>
      </c>
      <c r="E33" s="17" t="s">
        <v>371</v>
      </c>
      <c r="F33" s="17" t="s">
        <v>403</v>
      </c>
      <c r="G33" s="17"/>
      <c r="H33" s="17" t="s">
        <v>404</v>
      </c>
      <c r="I33" s="17" t="s">
        <v>305</v>
      </c>
      <c r="J33" s="17" t="s">
        <v>405</v>
      </c>
      <c r="K33" s="17"/>
      <c r="L33" s="17"/>
      <c r="M33" s="17"/>
      <c r="N33" s="17"/>
      <c r="O33" s="37" t="s">
        <v>406</v>
      </c>
      <c r="P33" s="28"/>
      <c r="Q33" s="28"/>
      <c r="R33" s="46">
        <f t="shared" si="0"/>
        <v>0</v>
      </c>
      <c r="S33" s="48"/>
    </row>
    <row r="34" ht="28.25" hidden="1" customHeight="1" spans="1:19">
      <c r="A34" s="16"/>
      <c r="B34" s="17"/>
      <c r="C34" s="17"/>
      <c r="D34" s="17"/>
      <c r="E34" s="17"/>
      <c r="F34" s="17" t="s">
        <v>407</v>
      </c>
      <c r="G34" s="17"/>
      <c r="H34" s="17" t="s">
        <v>408</v>
      </c>
      <c r="I34" s="17" t="s">
        <v>305</v>
      </c>
      <c r="J34" s="17" t="s">
        <v>409</v>
      </c>
      <c r="K34" s="17"/>
      <c r="L34" s="17"/>
      <c r="M34" s="17"/>
      <c r="N34" s="17"/>
      <c r="O34" s="33" t="s">
        <v>410</v>
      </c>
      <c r="P34" s="28"/>
      <c r="Q34" s="28"/>
      <c r="R34" s="46">
        <f t="shared" si="0"/>
        <v>0</v>
      </c>
      <c r="S34" s="48"/>
    </row>
    <row r="35" ht="22.5" hidden="1" spans="1:19">
      <c r="A35" s="16"/>
      <c r="B35" s="17"/>
      <c r="C35" s="17"/>
      <c r="D35" s="17"/>
      <c r="E35" s="17" t="s">
        <v>380</v>
      </c>
      <c r="F35" s="17" t="s">
        <v>411</v>
      </c>
      <c r="G35" s="17"/>
      <c r="H35" s="17" t="s">
        <v>412</v>
      </c>
      <c r="I35" s="17" t="s">
        <v>266</v>
      </c>
      <c r="J35" s="17" t="s">
        <v>364</v>
      </c>
      <c r="K35" s="17" t="s">
        <v>365</v>
      </c>
      <c r="L35" s="17" t="s">
        <v>349</v>
      </c>
      <c r="M35" s="17" t="s">
        <v>366</v>
      </c>
      <c r="N35" s="17" t="s">
        <v>367</v>
      </c>
      <c r="O35" s="37" t="s">
        <v>413</v>
      </c>
      <c r="P35" s="28"/>
      <c r="Q35" s="28"/>
      <c r="R35" s="46">
        <f t="shared" si="0"/>
        <v>0</v>
      </c>
      <c r="S35" s="48"/>
    </row>
    <row r="36" hidden="1" spans="1:19">
      <c r="A36" s="16"/>
      <c r="B36" s="17"/>
      <c r="C36" s="17"/>
      <c r="D36" s="17" t="s">
        <v>141</v>
      </c>
      <c r="E36" s="17" t="s">
        <v>141</v>
      </c>
      <c r="F36" s="17" t="s">
        <v>142</v>
      </c>
      <c r="G36" s="17"/>
      <c r="H36" s="17"/>
      <c r="I36" s="17"/>
      <c r="J36" s="17"/>
      <c r="K36" s="17"/>
      <c r="L36" s="17"/>
      <c r="M36" s="17"/>
      <c r="N36" s="17"/>
      <c r="O36" s="37"/>
      <c r="P36" s="28"/>
      <c r="Q36" s="28"/>
      <c r="R36" s="46">
        <f t="shared" si="0"/>
        <v>0</v>
      </c>
      <c r="S36" s="48"/>
    </row>
    <row r="37" s="3" customFormat="1" ht="45" customHeight="1" spans="1:20">
      <c r="A37" s="16"/>
      <c r="B37" s="17"/>
      <c r="C37" s="17" t="s">
        <v>338</v>
      </c>
      <c r="D37" s="17" t="s">
        <v>414</v>
      </c>
      <c r="E37" s="17" t="s">
        <v>415</v>
      </c>
      <c r="F37" s="17" t="s">
        <v>416</v>
      </c>
      <c r="G37" s="17" t="s">
        <v>417</v>
      </c>
      <c r="H37" s="17" t="s">
        <v>418</v>
      </c>
      <c r="I37" s="17" t="s">
        <v>305</v>
      </c>
      <c r="J37" s="17" t="s">
        <v>419</v>
      </c>
      <c r="K37" s="17"/>
      <c r="L37" s="17"/>
      <c r="M37" s="17"/>
      <c r="N37" s="17"/>
      <c r="O37" s="33" t="s">
        <v>420</v>
      </c>
      <c r="P37" s="28">
        <v>10</v>
      </c>
      <c r="Q37" s="28"/>
      <c r="R37" s="46">
        <f t="shared" si="0"/>
        <v>10</v>
      </c>
      <c r="S37" s="48"/>
      <c r="T37" s="49">
        <v>793.02</v>
      </c>
    </row>
    <row r="38" s="3" customFormat="1" ht="38.25" spans="1:21">
      <c r="A38" s="16"/>
      <c r="B38" s="17"/>
      <c r="C38" s="17"/>
      <c r="D38" s="17"/>
      <c r="E38" s="19" t="s">
        <v>380</v>
      </c>
      <c r="F38" s="17" t="s">
        <v>421</v>
      </c>
      <c r="G38" s="17"/>
      <c r="H38" s="17" t="s">
        <v>422</v>
      </c>
      <c r="I38" s="17" t="s">
        <v>305</v>
      </c>
      <c r="J38" s="17" t="s">
        <v>423</v>
      </c>
      <c r="K38" s="17"/>
      <c r="L38" s="17"/>
      <c r="M38" s="17"/>
      <c r="N38" s="17"/>
      <c r="O38" s="33" t="s">
        <v>424</v>
      </c>
      <c r="P38" s="38">
        <v>10</v>
      </c>
      <c r="Q38" s="28">
        <v>0.12</v>
      </c>
      <c r="R38" s="46">
        <f t="shared" si="0"/>
        <v>9.88</v>
      </c>
      <c r="S38" s="50" t="s">
        <v>425</v>
      </c>
      <c r="T38" s="51">
        <v>802.73</v>
      </c>
      <c r="U38" s="52">
        <f>T37/T38*100%*10</f>
        <v>9.87903778356359</v>
      </c>
    </row>
    <row r="39" s="3" customFormat="1" ht="72" customHeight="1" spans="1:20">
      <c r="A39" s="16"/>
      <c r="B39" s="17"/>
      <c r="C39" s="17"/>
      <c r="D39" s="17"/>
      <c r="E39" s="13"/>
      <c r="F39" s="17" t="s">
        <v>352</v>
      </c>
      <c r="G39" s="17" t="s">
        <v>353</v>
      </c>
      <c r="H39" s="17" t="s">
        <v>354</v>
      </c>
      <c r="I39" s="17" t="s">
        <v>305</v>
      </c>
      <c r="J39" s="17" t="s">
        <v>355</v>
      </c>
      <c r="K39" s="17"/>
      <c r="L39" s="17"/>
      <c r="M39" s="17"/>
      <c r="N39" s="17"/>
      <c r="O39" s="31" t="s">
        <v>356</v>
      </c>
      <c r="P39" s="28">
        <v>10</v>
      </c>
      <c r="Q39" s="28">
        <v>3.02</v>
      </c>
      <c r="R39" s="46">
        <f t="shared" si="0"/>
        <v>6.98</v>
      </c>
      <c r="S39" s="53" t="s">
        <v>426</v>
      </c>
      <c r="T39" s="54">
        <f>69.77%/1*10</f>
        <v>6.977</v>
      </c>
    </row>
    <row r="40" ht="22.5" hidden="1" spans="1:19">
      <c r="A40" s="16"/>
      <c r="B40" s="17"/>
      <c r="C40" s="17"/>
      <c r="D40" s="17" t="s">
        <v>427</v>
      </c>
      <c r="E40" s="17" t="s">
        <v>415</v>
      </c>
      <c r="F40" s="17" t="s">
        <v>428</v>
      </c>
      <c r="G40" s="17"/>
      <c r="H40" s="17" t="s">
        <v>429</v>
      </c>
      <c r="I40" s="17" t="s">
        <v>266</v>
      </c>
      <c r="J40" s="17" t="s">
        <v>364</v>
      </c>
      <c r="K40" s="17" t="s">
        <v>365</v>
      </c>
      <c r="L40" s="17" t="s">
        <v>349</v>
      </c>
      <c r="M40" s="17" t="s">
        <v>366</v>
      </c>
      <c r="N40" s="17" t="s">
        <v>367</v>
      </c>
      <c r="O40" s="33" t="s">
        <v>430</v>
      </c>
      <c r="P40" s="28"/>
      <c r="Q40" s="28"/>
      <c r="R40" s="46">
        <f t="shared" ref="R40:R60" si="1">P40-Q40</f>
        <v>0</v>
      </c>
      <c r="S40" s="55"/>
    </row>
    <row r="41" ht="27.65" hidden="1" customHeight="1" spans="1:19">
      <c r="A41" s="16"/>
      <c r="B41" s="17"/>
      <c r="C41" s="17"/>
      <c r="D41" s="17"/>
      <c r="E41" s="17" t="s">
        <v>380</v>
      </c>
      <c r="F41" s="17" t="s">
        <v>431</v>
      </c>
      <c r="G41" s="17"/>
      <c r="H41" s="17" t="s">
        <v>432</v>
      </c>
      <c r="I41" s="17" t="s">
        <v>266</v>
      </c>
      <c r="J41" s="17" t="s">
        <v>364</v>
      </c>
      <c r="K41" s="17" t="s">
        <v>365</v>
      </c>
      <c r="L41" s="17" t="s">
        <v>349</v>
      </c>
      <c r="M41" s="17" t="s">
        <v>366</v>
      </c>
      <c r="N41" s="17" t="s">
        <v>367</v>
      </c>
      <c r="O41" s="33" t="s">
        <v>433</v>
      </c>
      <c r="P41" s="28"/>
      <c r="Q41" s="28"/>
      <c r="R41" s="46">
        <f t="shared" si="1"/>
        <v>0</v>
      </c>
      <c r="S41" s="55"/>
    </row>
    <row r="42" hidden="1" spans="1:19">
      <c r="A42" s="16"/>
      <c r="B42" s="17"/>
      <c r="C42" s="17"/>
      <c r="D42" s="17"/>
      <c r="E42" s="17" t="s">
        <v>141</v>
      </c>
      <c r="F42" s="17" t="s">
        <v>142</v>
      </c>
      <c r="G42" s="17"/>
      <c r="H42" s="17"/>
      <c r="I42" s="17"/>
      <c r="J42" s="17"/>
      <c r="K42" s="17"/>
      <c r="L42" s="17"/>
      <c r="M42" s="17"/>
      <c r="N42" s="17"/>
      <c r="O42" s="33"/>
      <c r="P42" s="28"/>
      <c r="Q42" s="28"/>
      <c r="R42" s="46">
        <f t="shared" si="1"/>
        <v>0</v>
      </c>
      <c r="S42" s="55"/>
    </row>
    <row r="43" ht="27" hidden="1" customHeight="1" spans="1:19">
      <c r="A43" s="16"/>
      <c r="B43" s="17"/>
      <c r="C43" s="17"/>
      <c r="D43" s="17" t="s">
        <v>434</v>
      </c>
      <c r="E43" s="17" t="s">
        <v>415</v>
      </c>
      <c r="F43" s="17" t="s">
        <v>435</v>
      </c>
      <c r="G43" s="17"/>
      <c r="H43" s="17" t="s">
        <v>436</v>
      </c>
      <c r="I43" s="17" t="s">
        <v>266</v>
      </c>
      <c r="J43" s="17" t="s">
        <v>437</v>
      </c>
      <c r="K43" s="17"/>
      <c r="L43" s="17" t="s">
        <v>438</v>
      </c>
      <c r="M43" s="17"/>
      <c r="N43" s="17" t="s">
        <v>439</v>
      </c>
      <c r="O43" s="37" t="s">
        <v>440</v>
      </c>
      <c r="P43" s="28"/>
      <c r="Q43" s="28"/>
      <c r="R43" s="46">
        <f t="shared" si="1"/>
        <v>0</v>
      </c>
      <c r="S43" s="55"/>
    </row>
    <row r="44" ht="40.25" hidden="1" customHeight="1" spans="1:19">
      <c r="A44" s="16"/>
      <c r="B44" s="17"/>
      <c r="C44" s="17"/>
      <c r="D44" s="17"/>
      <c r="E44" s="17" t="s">
        <v>329</v>
      </c>
      <c r="F44" s="17" t="s">
        <v>441</v>
      </c>
      <c r="G44" s="17"/>
      <c r="H44" s="17" t="s">
        <v>442</v>
      </c>
      <c r="I44" s="17" t="s">
        <v>305</v>
      </c>
      <c r="J44" s="17" t="s">
        <v>443</v>
      </c>
      <c r="K44" s="17"/>
      <c r="L44" s="17"/>
      <c r="M44" s="17"/>
      <c r="N44" s="17"/>
      <c r="O44" s="33" t="s">
        <v>444</v>
      </c>
      <c r="P44" s="28"/>
      <c r="Q44" s="28"/>
      <c r="R44" s="46">
        <f t="shared" si="1"/>
        <v>0</v>
      </c>
      <c r="S44" s="55"/>
    </row>
    <row r="45" hidden="1" spans="1:19">
      <c r="A45" s="16"/>
      <c r="B45" s="17"/>
      <c r="C45" s="17"/>
      <c r="D45" s="17" t="s">
        <v>141</v>
      </c>
      <c r="E45" s="17" t="s">
        <v>141</v>
      </c>
      <c r="F45" s="17" t="s">
        <v>142</v>
      </c>
      <c r="G45" s="17"/>
      <c r="H45" s="17"/>
      <c r="I45" s="17"/>
      <c r="J45" s="34"/>
      <c r="K45" s="35"/>
      <c r="L45" s="35"/>
      <c r="M45" s="35"/>
      <c r="N45" s="36"/>
      <c r="O45" s="37"/>
      <c r="P45" s="28"/>
      <c r="Q45" s="28"/>
      <c r="R45" s="46">
        <f t="shared" si="1"/>
        <v>0</v>
      </c>
      <c r="S45" s="55"/>
    </row>
    <row r="46" ht="28.75" hidden="1" customHeight="1" spans="1:19">
      <c r="A46" s="16"/>
      <c r="B46" s="17"/>
      <c r="C46" s="17" t="s">
        <v>445</v>
      </c>
      <c r="D46" s="17" t="s">
        <v>446</v>
      </c>
      <c r="E46" s="17" t="s">
        <v>447</v>
      </c>
      <c r="F46" s="17" t="s">
        <v>448</v>
      </c>
      <c r="G46" s="17"/>
      <c r="H46" s="17" t="s">
        <v>449</v>
      </c>
      <c r="I46" s="17" t="s">
        <v>305</v>
      </c>
      <c r="J46" s="17" t="s">
        <v>450</v>
      </c>
      <c r="K46" s="17"/>
      <c r="L46" s="17"/>
      <c r="M46" s="17"/>
      <c r="N46" s="17"/>
      <c r="O46" s="37" t="s">
        <v>451</v>
      </c>
      <c r="P46" s="28"/>
      <c r="Q46" s="28"/>
      <c r="R46" s="46">
        <f t="shared" si="1"/>
        <v>0</v>
      </c>
      <c r="S46" s="55"/>
    </row>
    <row r="47" ht="28.25" hidden="1" customHeight="1" spans="1:19">
      <c r="A47" s="16"/>
      <c r="B47" s="17"/>
      <c r="C47" s="17"/>
      <c r="D47" s="17"/>
      <c r="E47" s="17" t="s">
        <v>380</v>
      </c>
      <c r="F47" s="17" t="s">
        <v>452</v>
      </c>
      <c r="G47" s="17"/>
      <c r="H47" s="17" t="s">
        <v>453</v>
      </c>
      <c r="I47" s="17" t="s">
        <v>305</v>
      </c>
      <c r="J47" s="17" t="s">
        <v>454</v>
      </c>
      <c r="K47" s="17"/>
      <c r="L47" s="17"/>
      <c r="M47" s="17"/>
      <c r="N47" s="17"/>
      <c r="O47" s="37" t="s">
        <v>455</v>
      </c>
      <c r="P47" s="28"/>
      <c r="Q47" s="28"/>
      <c r="R47" s="46">
        <f t="shared" si="1"/>
        <v>0</v>
      </c>
      <c r="S47" s="55"/>
    </row>
    <row r="48" hidden="1" spans="1:19">
      <c r="A48" s="16"/>
      <c r="B48" s="17"/>
      <c r="C48" s="17"/>
      <c r="D48" s="17"/>
      <c r="E48" s="17" t="s">
        <v>141</v>
      </c>
      <c r="F48" s="17" t="s">
        <v>142</v>
      </c>
      <c r="G48" s="17"/>
      <c r="H48" s="17"/>
      <c r="I48" s="17"/>
      <c r="J48" s="34"/>
      <c r="K48" s="35"/>
      <c r="L48" s="35"/>
      <c r="M48" s="35"/>
      <c r="N48" s="36"/>
      <c r="O48" s="37"/>
      <c r="P48" s="28"/>
      <c r="Q48" s="28"/>
      <c r="R48" s="46">
        <f t="shared" si="1"/>
        <v>0</v>
      </c>
      <c r="S48" s="55"/>
    </row>
    <row r="49" ht="22.5" hidden="1" spans="1:19">
      <c r="A49" s="16"/>
      <c r="B49" s="17"/>
      <c r="C49" s="17"/>
      <c r="D49" s="17" t="s">
        <v>456</v>
      </c>
      <c r="E49" s="17" t="s">
        <v>447</v>
      </c>
      <c r="F49" s="17" t="s">
        <v>448</v>
      </c>
      <c r="G49" s="17"/>
      <c r="H49" s="17" t="s">
        <v>449</v>
      </c>
      <c r="I49" s="17" t="s">
        <v>305</v>
      </c>
      <c r="J49" s="17" t="s">
        <v>450</v>
      </c>
      <c r="K49" s="17"/>
      <c r="L49" s="17"/>
      <c r="M49" s="17"/>
      <c r="N49" s="17"/>
      <c r="O49" s="37" t="s">
        <v>451</v>
      </c>
      <c r="P49" s="28"/>
      <c r="Q49" s="28"/>
      <c r="R49" s="46">
        <f t="shared" si="1"/>
        <v>0</v>
      </c>
      <c r="S49" s="55"/>
    </row>
    <row r="50" ht="22.5" hidden="1" spans="1:19">
      <c r="A50" s="16"/>
      <c r="B50" s="17"/>
      <c r="C50" s="17"/>
      <c r="D50" s="17"/>
      <c r="E50" s="17" t="s">
        <v>380</v>
      </c>
      <c r="F50" s="17" t="s">
        <v>457</v>
      </c>
      <c r="G50" s="17"/>
      <c r="H50" s="17" t="s">
        <v>458</v>
      </c>
      <c r="I50" s="17" t="s">
        <v>459</v>
      </c>
      <c r="J50" s="17" t="s">
        <v>460</v>
      </c>
      <c r="K50" s="17"/>
      <c r="L50" s="17"/>
      <c r="M50" s="17"/>
      <c r="N50" s="17"/>
      <c r="O50" s="33" t="s">
        <v>461</v>
      </c>
      <c r="P50" s="28"/>
      <c r="Q50" s="28"/>
      <c r="R50" s="46">
        <f t="shared" si="1"/>
        <v>0</v>
      </c>
      <c r="S50" s="55"/>
    </row>
    <row r="51" hidden="1" spans="1:19">
      <c r="A51" s="16"/>
      <c r="B51" s="17"/>
      <c r="C51" s="17"/>
      <c r="D51" s="17"/>
      <c r="E51" s="17" t="s">
        <v>141</v>
      </c>
      <c r="F51" s="17" t="s">
        <v>142</v>
      </c>
      <c r="G51" s="17"/>
      <c r="H51" s="17"/>
      <c r="I51" s="17"/>
      <c r="J51" s="17"/>
      <c r="K51" s="17"/>
      <c r="L51" s="17"/>
      <c r="M51" s="17"/>
      <c r="N51" s="17"/>
      <c r="O51" s="33"/>
      <c r="P51" s="28"/>
      <c r="Q51" s="28"/>
      <c r="R51" s="46">
        <f t="shared" si="1"/>
        <v>0</v>
      </c>
      <c r="S51" s="55"/>
    </row>
    <row r="52" ht="22.5" hidden="1" spans="1:19">
      <c r="A52" s="16"/>
      <c r="B52" s="17"/>
      <c r="C52" s="17"/>
      <c r="D52" s="17" t="s">
        <v>462</v>
      </c>
      <c r="E52" s="17" t="s">
        <v>447</v>
      </c>
      <c r="F52" s="17" t="s">
        <v>448</v>
      </c>
      <c r="G52" s="17"/>
      <c r="H52" s="17" t="s">
        <v>449</v>
      </c>
      <c r="I52" s="17" t="s">
        <v>305</v>
      </c>
      <c r="J52" s="17" t="s">
        <v>450</v>
      </c>
      <c r="K52" s="17"/>
      <c r="L52" s="17"/>
      <c r="M52" s="17"/>
      <c r="N52" s="17"/>
      <c r="O52" s="37" t="s">
        <v>451</v>
      </c>
      <c r="P52" s="28"/>
      <c r="Q52" s="28"/>
      <c r="R52" s="46">
        <f t="shared" si="1"/>
        <v>0</v>
      </c>
      <c r="S52" s="55"/>
    </row>
    <row r="53" ht="37.75" hidden="1" customHeight="1" spans="1:19">
      <c r="A53" s="16"/>
      <c r="B53" s="17"/>
      <c r="C53" s="17"/>
      <c r="D53" s="17"/>
      <c r="E53" s="19" t="s">
        <v>380</v>
      </c>
      <c r="F53" s="19" t="s">
        <v>463</v>
      </c>
      <c r="G53" s="19"/>
      <c r="H53" s="19" t="s">
        <v>464</v>
      </c>
      <c r="I53" s="19" t="s">
        <v>305</v>
      </c>
      <c r="J53" s="17" t="s">
        <v>465</v>
      </c>
      <c r="K53" s="17"/>
      <c r="L53" s="17"/>
      <c r="M53" s="17"/>
      <c r="N53" s="17"/>
      <c r="O53" s="33" t="s">
        <v>466</v>
      </c>
      <c r="P53" s="28"/>
      <c r="Q53" s="28"/>
      <c r="R53" s="46">
        <f t="shared" si="1"/>
        <v>0</v>
      </c>
      <c r="S53" s="55"/>
    </row>
    <row r="54" hidden="1" spans="1:19">
      <c r="A54" s="16"/>
      <c r="B54" s="17"/>
      <c r="C54" s="17"/>
      <c r="D54" s="17"/>
      <c r="E54" s="17" t="s">
        <v>141</v>
      </c>
      <c r="F54" s="17" t="s">
        <v>142</v>
      </c>
      <c r="G54" s="17"/>
      <c r="H54" s="17"/>
      <c r="I54" s="17"/>
      <c r="J54" s="17"/>
      <c r="K54" s="17"/>
      <c r="L54" s="17"/>
      <c r="M54" s="17"/>
      <c r="N54" s="17"/>
      <c r="O54" s="37"/>
      <c r="P54" s="28"/>
      <c r="Q54" s="28"/>
      <c r="R54" s="46">
        <f t="shared" si="1"/>
        <v>0</v>
      </c>
      <c r="S54" s="55"/>
    </row>
    <row r="55" ht="21" hidden="1" customHeight="1" spans="1:19">
      <c r="A55" s="16"/>
      <c r="B55" s="17"/>
      <c r="C55" s="17"/>
      <c r="D55" s="17" t="s">
        <v>467</v>
      </c>
      <c r="E55" s="17" t="s">
        <v>447</v>
      </c>
      <c r="F55" s="17" t="s">
        <v>448</v>
      </c>
      <c r="G55" s="17"/>
      <c r="H55" s="17" t="s">
        <v>449</v>
      </c>
      <c r="I55" s="17" t="s">
        <v>305</v>
      </c>
      <c r="J55" s="17" t="s">
        <v>450</v>
      </c>
      <c r="K55" s="17"/>
      <c r="L55" s="17"/>
      <c r="M55" s="17"/>
      <c r="N55" s="17"/>
      <c r="O55" s="37" t="s">
        <v>451</v>
      </c>
      <c r="P55" s="28"/>
      <c r="Q55" s="28"/>
      <c r="R55" s="46">
        <f t="shared" si="1"/>
        <v>0</v>
      </c>
      <c r="S55" s="55"/>
    </row>
    <row r="56" ht="40.25" hidden="1" customHeight="1" spans="1:19">
      <c r="A56" s="16"/>
      <c r="B56" s="17"/>
      <c r="C56" s="17"/>
      <c r="D56" s="17"/>
      <c r="E56" s="17" t="s">
        <v>380</v>
      </c>
      <c r="F56" s="17" t="s">
        <v>468</v>
      </c>
      <c r="G56" s="17"/>
      <c r="H56" s="17" t="s">
        <v>469</v>
      </c>
      <c r="I56" s="17" t="s">
        <v>305</v>
      </c>
      <c r="J56" s="17" t="s">
        <v>470</v>
      </c>
      <c r="K56" s="17"/>
      <c r="L56" s="17"/>
      <c r="M56" s="17"/>
      <c r="N56" s="17"/>
      <c r="O56" s="33" t="s">
        <v>471</v>
      </c>
      <c r="P56" s="28"/>
      <c r="Q56" s="28"/>
      <c r="R56" s="46">
        <f t="shared" si="1"/>
        <v>0</v>
      </c>
      <c r="S56" s="55"/>
    </row>
    <row r="57" hidden="1" spans="1:19">
      <c r="A57" s="16"/>
      <c r="B57" s="17"/>
      <c r="C57" s="17"/>
      <c r="D57" s="17"/>
      <c r="E57" s="17" t="s">
        <v>141</v>
      </c>
      <c r="F57" s="17" t="s">
        <v>142</v>
      </c>
      <c r="G57" s="17"/>
      <c r="H57" s="17"/>
      <c r="I57" s="17"/>
      <c r="J57" s="17"/>
      <c r="K57" s="17"/>
      <c r="L57" s="17"/>
      <c r="M57" s="17"/>
      <c r="N57" s="17"/>
      <c r="O57" s="39"/>
      <c r="P57" s="28"/>
      <c r="Q57" s="28"/>
      <c r="R57" s="46">
        <f t="shared" si="1"/>
        <v>0</v>
      </c>
      <c r="S57" s="55"/>
    </row>
    <row r="58" ht="22.5" hidden="1" spans="1:19">
      <c r="A58" s="16"/>
      <c r="B58" s="17"/>
      <c r="C58" s="17"/>
      <c r="D58" s="17" t="s">
        <v>472</v>
      </c>
      <c r="E58" s="17" t="s">
        <v>380</v>
      </c>
      <c r="F58" s="17" t="s">
        <v>473</v>
      </c>
      <c r="G58" s="17"/>
      <c r="H58" s="17" t="s">
        <v>474</v>
      </c>
      <c r="I58" s="17" t="s">
        <v>266</v>
      </c>
      <c r="J58" s="17" t="s">
        <v>364</v>
      </c>
      <c r="K58" s="17" t="s">
        <v>365</v>
      </c>
      <c r="L58" s="17" t="s">
        <v>349</v>
      </c>
      <c r="M58" s="17" t="s">
        <v>366</v>
      </c>
      <c r="N58" s="17" t="s">
        <v>367</v>
      </c>
      <c r="O58" s="39" t="s">
        <v>475</v>
      </c>
      <c r="P58" s="28"/>
      <c r="Q58" s="28"/>
      <c r="R58" s="46">
        <f t="shared" si="1"/>
        <v>0</v>
      </c>
      <c r="S58" s="55"/>
    </row>
    <row r="59" ht="15" hidden="1" customHeight="1" spans="1:19">
      <c r="A59" s="20"/>
      <c r="B59" s="19"/>
      <c r="C59" s="19"/>
      <c r="D59" s="19" t="s">
        <v>141</v>
      </c>
      <c r="E59" s="19" t="s">
        <v>141</v>
      </c>
      <c r="F59" s="19" t="s">
        <v>142</v>
      </c>
      <c r="G59" s="19"/>
      <c r="H59" s="19"/>
      <c r="I59" s="19"/>
      <c r="J59" s="19"/>
      <c r="K59" s="19"/>
      <c r="L59" s="19"/>
      <c r="M59" s="19"/>
      <c r="N59" s="19"/>
      <c r="O59" s="40"/>
      <c r="P59" s="41"/>
      <c r="Q59" s="41"/>
      <c r="R59" s="56">
        <f t="shared" si="1"/>
        <v>0</v>
      </c>
      <c r="S59" s="57"/>
    </row>
    <row r="60" ht="45" spans="1:19">
      <c r="A60" s="16">
        <v>0.1</v>
      </c>
      <c r="B60" s="17" t="s">
        <v>476</v>
      </c>
      <c r="C60" s="17"/>
      <c r="D60" s="17" t="s">
        <v>477</v>
      </c>
      <c r="E60" s="17" t="s">
        <v>478</v>
      </c>
      <c r="F60" s="17" t="s">
        <v>479</v>
      </c>
      <c r="G60" s="17"/>
      <c r="H60" s="17" t="s">
        <v>480</v>
      </c>
      <c r="I60" s="17" t="s">
        <v>305</v>
      </c>
      <c r="J60" s="17" t="s">
        <v>355</v>
      </c>
      <c r="K60" s="17"/>
      <c r="L60" s="17"/>
      <c r="M60" s="17"/>
      <c r="N60" s="17"/>
      <c r="O60" s="42" t="s">
        <v>481</v>
      </c>
      <c r="P60" s="43">
        <v>10</v>
      </c>
      <c r="Q60" s="43">
        <v>2.09</v>
      </c>
      <c r="R60" s="43">
        <f t="shared" si="1"/>
        <v>7.91</v>
      </c>
      <c r="S60" s="58" t="s">
        <v>482</v>
      </c>
    </row>
    <row r="61" spans="1:19">
      <c r="A61" s="21" t="s">
        <v>483</v>
      </c>
      <c r="B61" s="22"/>
      <c r="C61" s="22"/>
      <c r="D61" s="22"/>
      <c r="E61" s="22"/>
      <c r="F61" s="22"/>
      <c r="G61" s="22"/>
      <c r="H61" s="22"/>
      <c r="I61" s="22"/>
      <c r="J61" s="22"/>
      <c r="K61" s="22"/>
      <c r="L61" s="22"/>
      <c r="M61" s="22"/>
      <c r="N61" s="22"/>
      <c r="O61" s="44"/>
      <c r="P61" s="43">
        <f>SUM(P7:P60)</f>
        <v>100</v>
      </c>
      <c r="Q61" s="43">
        <f>SUM(Q7:Q60)</f>
        <v>7.23</v>
      </c>
      <c r="R61" s="43">
        <f>SUM(R7:R60)</f>
        <v>92.77</v>
      </c>
      <c r="S61" s="59"/>
    </row>
    <row r="62" spans="20:20">
      <c r="T62" s="60"/>
    </row>
  </sheetData>
  <sheetProtection formatCells="0" insertHyperlinks="0" autoFilter="0"/>
  <mergeCells count="93">
    <mergeCell ref="A2:S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39:N39"/>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B60:C60"/>
    <mergeCell ref="J60:N60"/>
    <mergeCell ref="A61:O61"/>
    <mergeCell ref="A3:A6"/>
    <mergeCell ref="A17:A23"/>
    <mergeCell ref="A24:A59"/>
    <mergeCell ref="B5:B6"/>
    <mergeCell ref="B7:B16"/>
    <mergeCell ref="B17:B23"/>
    <mergeCell ref="B24:B59"/>
    <mergeCell ref="C24:C36"/>
    <mergeCell ref="C37:C45"/>
    <mergeCell ref="C46:C59"/>
    <mergeCell ref="D24:D28"/>
    <mergeCell ref="D29:D32"/>
    <mergeCell ref="D33:D35"/>
    <mergeCell ref="D37:D39"/>
    <mergeCell ref="D40:D42"/>
    <mergeCell ref="D43:D44"/>
    <mergeCell ref="D46:D48"/>
    <mergeCell ref="D49:D51"/>
    <mergeCell ref="D52:D54"/>
    <mergeCell ref="D55:D57"/>
    <mergeCell ref="E5:E6"/>
    <mergeCell ref="E7:E9"/>
    <mergeCell ref="E10:E12"/>
    <mergeCell ref="E13:E16"/>
    <mergeCell ref="E17:E18"/>
    <mergeCell ref="E19:E21"/>
    <mergeCell ref="E22:E23"/>
    <mergeCell ref="E24:E25"/>
    <mergeCell ref="E26:E27"/>
    <mergeCell ref="E29:E30"/>
    <mergeCell ref="E33:E34"/>
    <mergeCell ref="E38:E39"/>
    <mergeCell ref="F5:F6"/>
    <mergeCell ref="G3:G4"/>
    <mergeCell ref="G5:G6"/>
    <mergeCell ref="H3:H6"/>
    <mergeCell ref="I5:I6"/>
    <mergeCell ref="O3:O6"/>
    <mergeCell ref="P3:P6"/>
    <mergeCell ref="Q3:Q6"/>
    <mergeCell ref="R3:R6"/>
    <mergeCell ref="S3:S6"/>
    <mergeCell ref="C19:D21"/>
    <mergeCell ref="C22:D23"/>
    <mergeCell ref="B3:F4"/>
    <mergeCell ref="C5:D6"/>
    <mergeCell ref="C7:D16"/>
    <mergeCell ref="C17:D18"/>
    <mergeCell ref="I3:N4"/>
  </mergeCells>
  <pageMargins left="0.75" right="0.75" top="1" bottom="1" header="0.5" footer="0.5"/>
  <pageSetup paperSize="9" scale="58" fitToHeight="0" orientation="landscape"/>
  <headerFooter/>
  <rowBreaks count="1" manualBreakCount="1">
    <brk id="18"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体系表</vt:lpstr>
      <vt:lpstr>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2024-11-07T02:43:45Z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FFABCA2889A340B6B193C1C6F7FDD55A</vt:lpwstr>
  </property>
</Properties>
</file>