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3" r:id="rId1"/>
  </sheets>
  <definedNames>
    <definedName name="_xlnm.Print_Area" localSheetId="0">Sheet1!$A$1:$S$23</definedName>
    <definedName name="_xlnm.Print_Titles" localSheetId="0">Sheet1!$1:$6</definedName>
    <definedName name="_xlnm._FilterDatabase" localSheetId="0" hidden="1">Sheet1!$I$36:$L$45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author>
  </authors>
  <commentList>
    <comment ref="S15" authorId="0">
      <text>
        <r>
          <rPr>
            <b/>
            <sz val="9"/>
            <rFont val="宋体"/>
            <charset val="134"/>
          </rPr>
          <t>A:</t>
        </r>
        <r>
          <rPr>
            <sz val="9"/>
            <rFont val="宋体"/>
            <charset val="134"/>
          </rPr>
          <t xml:space="preserve">
写明扣分原因，扣多少分</t>
        </r>
      </text>
    </comment>
  </commentList>
</comments>
</file>

<file path=xl/sharedStrings.xml><?xml version="1.0" encoding="utf-8"?>
<sst xmlns="http://schemas.openxmlformats.org/spreadsheetml/2006/main" count="167" uniqueCount="144">
  <si>
    <t>附件：</t>
  </si>
  <si>
    <r>
      <rPr>
        <b/>
        <sz val="16"/>
        <rFont val="方正仿宋简体"/>
        <charset val="134"/>
      </rPr>
      <t>新城临时过渡安置租房补助政府性基金支出绩效评价指标表体系（评分表）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</si>
  <si>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</si>
  <si>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</si>
  <si>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</si>
  <si>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</si>
  <si>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rFont val="方正仿宋简体"/>
        <charset val="134"/>
      </rPr>
      <t>评价要点及说明</t>
    </r>
  </si>
  <si>
    <r>
      <rPr>
        <b/>
        <sz val="9"/>
        <rFont val="方正仿宋简体"/>
        <charset val="134"/>
      </rPr>
      <t>指标分值</t>
    </r>
  </si>
  <si>
    <r>
      <rPr>
        <b/>
        <sz val="9"/>
        <rFont val="方正仿宋简体"/>
        <charset val="134"/>
      </rPr>
      <t>扣分</t>
    </r>
  </si>
  <si>
    <r>
      <rPr>
        <b/>
        <sz val="9"/>
        <rFont val="方正仿宋简体"/>
        <charset val="134"/>
      </rPr>
      <t>得分</t>
    </r>
  </si>
  <si>
    <r>
      <rPr>
        <b/>
        <sz val="9"/>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</si>
  <si>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</si>
  <si>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</si>
  <si>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</si>
  <si>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</si>
  <si>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</si>
  <si>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</si>
  <si>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</si>
  <si>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</si>
  <si>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</si>
  <si>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</si>
  <si>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</si>
  <si>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</si>
  <si>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</si>
  <si>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</si>
  <si>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</si>
  <si>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</si>
  <si>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</si>
  <si>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</si>
  <si>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</si>
  <si>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</si>
  <si>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</si>
  <si>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</si>
  <si>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</si>
  <si>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</si>
  <si>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</si>
  <si>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无具体的实施细则和规划，</t>
    </r>
  </si>
  <si>
    <r>
      <rPr>
        <sz val="9"/>
        <rFont val="方正仿宋简体"/>
        <charset val="134"/>
      </rPr>
      <t>制度完备</t>
    </r>
  </si>
  <si>
    <r>
      <rPr>
        <sz val="9"/>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</si>
  <si>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</si>
  <si>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</si>
  <si>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</si>
  <si>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</si>
  <si>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未对具体项目的管理编制指导意见、实施细则、管理办法等用以明确具体项目实施的控制体系</t>
    </r>
    <r>
      <rPr>
        <sz val="9"/>
        <rFont val="Times New Roman"/>
        <charset val="134"/>
      </rPr>
      <t>.</t>
    </r>
  </si>
  <si>
    <r>
      <rPr>
        <sz val="9"/>
        <rFont val="方正仿宋简体"/>
        <charset val="134"/>
      </rPr>
      <t>项目实施</t>
    </r>
  </si>
  <si>
    <r>
      <rPr>
        <sz val="9"/>
        <rFont val="方正仿宋简体"/>
        <charset val="134"/>
      </rPr>
      <t>分配合理★</t>
    </r>
  </si>
  <si>
    <r>
      <rPr>
        <sz val="9"/>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</si>
  <si>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</si>
  <si>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</si>
  <si>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</si>
  <si>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</si>
  <si>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</si>
  <si>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</si>
  <si>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</si>
  <si>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</si>
  <si>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</si>
  <si>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</si>
  <si>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</si>
  <si>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</si>
  <si>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</si>
  <si>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未针对项目执行结果相关进行验收，相关资料未按照档案管理制度进行归档管理</t>
    </r>
  </si>
  <si>
    <r>
      <rPr>
        <sz val="9"/>
        <rFont val="方正仿宋简体"/>
        <charset val="134"/>
      </rPr>
      <t>完成结果</t>
    </r>
  </si>
  <si>
    <r>
      <rPr>
        <sz val="9"/>
        <rFont val="方正仿宋简体"/>
        <charset val="134"/>
      </rPr>
      <t>预算完成★</t>
    </r>
  </si>
  <si>
    <r>
      <rPr>
        <sz val="9"/>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</si>
  <si>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</si>
  <si>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</si>
  <si>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</si>
  <si>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</si>
  <si>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</si>
  <si>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</si>
  <si>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</si>
  <si>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</si>
  <si>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</si>
  <si>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</si>
  <si>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</si>
  <si>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</si>
  <si>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</si>
  <si>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</si>
  <si>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未发放当年补贴，</t>
    </r>
    <r>
      <rPr>
        <sz val="9"/>
        <rFont val="Times New Roman"/>
        <charset val="134"/>
      </rPr>
      <t>2023</t>
    </r>
    <r>
      <rPr>
        <sz val="9"/>
        <rFont val="方正仿宋简体"/>
        <charset val="134"/>
      </rPr>
      <t>年发放资金为</t>
    </r>
    <r>
      <rPr>
        <sz val="9"/>
        <rFont val="Times New Roman"/>
        <charset val="134"/>
      </rPr>
      <t>2022</t>
    </r>
    <r>
      <rPr>
        <sz val="9"/>
        <rFont val="方正仿宋简体"/>
        <charset val="134"/>
      </rPr>
      <t>年度补贴，跨期</t>
    </r>
    <r>
      <rPr>
        <sz val="9"/>
        <rFont val="Times New Roman"/>
        <charset val="134"/>
      </rPr>
      <t>1</t>
    </r>
    <r>
      <rPr>
        <sz val="9"/>
        <rFont val="方正仿宋简体"/>
        <charset val="134"/>
      </rPr>
      <t>年</t>
    </r>
  </si>
  <si>
    <r>
      <rPr>
        <sz val="9"/>
        <rFont val="方正仿宋简体"/>
        <charset val="134"/>
      </rPr>
      <t>违规记录</t>
    </r>
  </si>
  <si>
    <r>
      <rPr>
        <sz val="9"/>
        <rFont val="方正仿宋简体"/>
        <charset val="134"/>
      </rPr>
      <t>项目管理是否合规</t>
    </r>
  </si>
  <si>
    <r>
      <rPr>
        <sz val="9"/>
        <rFont val="方正仿宋简体"/>
        <charset val="134"/>
      </rPr>
      <t>不合规</t>
    </r>
  </si>
  <si>
    <r>
      <t>3</t>
    </r>
    <r>
      <rPr>
        <sz val="9"/>
        <rFont val="方正仿宋简体"/>
        <charset val="134"/>
      </rPr>
      <t>处及以上不合规</t>
    </r>
  </si>
  <si>
    <r>
      <t>2</t>
    </r>
    <r>
      <rPr>
        <sz val="9"/>
        <rFont val="方正仿宋简体"/>
        <charset val="134"/>
      </rPr>
      <t>处不合规</t>
    </r>
  </si>
  <si>
    <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</si>
  <si>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</si>
  <si>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</si>
  <si>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</si>
  <si>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民生保障项目</t>
    </r>
  </si>
  <si>
    <r>
      <rPr>
        <sz val="9"/>
        <rFont val="方正仿宋简体"/>
        <charset val="134"/>
      </rPr>
      <t>项目效果</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</si>
  <si>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</si>
  <si>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</si>
  <si>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</si>
  <si>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</si>
  <si>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</si>
  <si>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</si>
  <si>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</si>
  <si>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</si>
  <si>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</si>
  <si>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</si>
  <si>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</si>
  <si>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特性指标</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</si>
  <si>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</si>
  <si>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</si>
  <si>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</si>
  <si>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项目申报是否真实准确</t>
    </r>
  </si>
  <si>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</si>
  <si>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</si>
  <si>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覆盖范围满意度</t>
    </r>
    <r>
      <rPr>
        <sz val="9"/>
        <rFont val="Times New Roman"/>
        <charset val="134"/>
      </rPr>
      <t>82.34%</t>
    </r>
  </si>
  <si>
    <r>
      <rPr>
        <sz val="9"/>
        <rFont val="方正仿宋简体"/>
        <charset val="134"/>
      </rPr>
      <t>社会效益</t>
    </r>
  </si>
  <si>
    <r>
      <rPr>
        <sz val="9"/>
        <rFont val="方正仿宋简体"/>
        <charset val="134"/>
      </rPr>
      <t>生活条件改善程度</t>
    </r>
  </si>
  <si>
    <r>
      <rPr>
        <sz val="9"/>
        <rFont val="方正仿宋简体"/>
        <charset val="134"/>
      </rPr>
      <t>补助资金对所在区域受益群众生活改善程度</t>
    </r>
  </si>
  <si>
    <r>
      <rPr>
        <sz val="9"/>
        <rFont val="方正仿宋简体"/>
        <charset val="134"/>
      </rPr>
      <t>差</t>
    </r>
  </si>
  <si>
    <r>
      <rPr>
        <sz val="9"/>
        <rFont val="方正仿宋简体"/>
        <charset val="134"/>
      </rPr>
      <t>一般</t>
    </r>
  </si>
  <si>
    <r>
      <rPr>
        <sz val="9"/>
        <rFont val="方正仿宋简体"/>
        <charset val="134"/>
      </rPr>
      <t>中</t>
    </r>
  </si>
  <si>
    <r>
      <rPr>
        <sz val="9"/>
        <rFont val="方正仿宋简体"/>
        <charset val="134"/>
      </rPr>
      <t>良</t>
    </r>
  </si>
  <si>
    <r>
      <rPr>
        <sz val="9"/>
        <rFont val="方正仿宋简体"/>
        <charset val="134"/>
      </rPr>
      <t>优</t>
    </r>
  </si>
  <si>
    <r>
      <rPr>
        <sz val="9"/>
        <rFont val="方正仿宋简体"/>
        <charset val="134"/>
      </rPr>
      <t>按照问卷调查分析，根据民意调查实际数据比值进行扣分。</t>
    </r>
  </si>
  <si>
    <r>
      <rPr>
        <sz val="9"/>
        <rFont val="方正仿宋简体"/>
        <charset val="134"/>
      </rPr>
      <t>改善程度</t>
    </r>
    <r>
      <rPr>
        <sz val="9"/>
        <rFont val="Times New Roman"/>
        <charset val="134"/>
      </rPr>
      <t>78.25%</t>
    </r>
  </si>
  <si>
    <r>
      <rPr>
        <sz val="9"/>
        <rFont val="方正仿宋简体"/>
        <charset val="134"/>
      </rPr>
      <t>满意度</t>
    </r>
  </si>
  <si>
    <r>
      <rPr>
        <sz val="9"/>
        <rFont val="方正仿宋简体"/>
        <charset val="134"/>
      </rPr>
      <t>社会满意度</t>
    </r>
  </si>
  <si>
    <r>
      <rPr>
        <sz val="9"/>
        <rFont val="方正仿宋简体"/>
        <charset val="134"/>
      </rPr>
      <t>受益群众满意度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</si>
  <si>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</si>
  <si>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</si>
  <si>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</si>
  <si>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非常满意占比</t>
    </r>
    <r>
      <rPr>
        <sz val="9"/>
        <rFont val="Times New Roman"/>
        <charset val="134"/>
      </rPr>
      <t>11.76%</t>
    </r>
    <r>
      <rPr>
        <sz val="9"/>
        <rFont val="方正仿宋简体"/>
        <charset val="134"/>
      </rPr>
      <t>，基本满意占</t>
    </r>
    <r>
      <rPr>
        <sz val="9"/>
        <rFont val="Times New Roman"/>
        <charset val="134"/>
      </rPr>
      <t>88.24%</t>
    </r>
    <r>
      <rPr>
        <sz val="9"/>
        <rFont val="方正仿宋简体"/>
        <charset val="134"/>
      </rPr>
      <t>，因非常满意过低，酌情扣除</t>
    </r>
    <r>
      <rPr>
        <sz val="9"/>
        <rFont val="Times New Roman"/>
        <charset val="134"/>
      </rPr>
      <t>1.00</t>
    </r>
    <r>
      <rPr>
        <sz val="9"/>
        <rFont val="方正仿宋简体"/>
        <charset val="134"/>
      </rPr>
      <t>分</t>
    </r>
  </si>
  <si>
    <r>
      <rPr>
        <sz val="9"/>
        <rFont val="方正仿宋简体"/>
        <charset val="134"/>
      </rPr>
      <t>个性指标</t>
    </r>
  </si>
  <si>
    <r>
      <rPr>
        <sz val="9"/>
        <rFont val="方正仿宋简体"/>
        <charset val="134"/>
      </rPr>
      <t>可持续影响</t>
    </r>
  </si>
  <si>
    <r>
      <rPr>
        <sz val="9"/>
        <rFont val="方正仿宋简体"/>
        <charset val="134"/>
      </rPr>
      <t>项目是否满足现有住房需求</t>
    </r>
  </si>
  <si>
    <r>
      <rPr>
        <sz val="9"/>
        <rFont val="方正仿宋简体"/>
        <charset val="134"/>
      </rPr>
      <t>发放租房补助，是否能持续保障住房问题。</t>
    </r>
  </si>
  <si>
    <r>
      <rPr>
        <sz val="9"/>
        <rFont val="方正仿宋简体"/>
        <charset val="134"/>
      </rPr>
      <t>泸桥镇人民政府未对该情况进行跟踪调查。</t>
    </r>
  </si>
  <si>
    <r>
      <rPr>
        <sz val="12"/>
        <rFont val="方正仿宋简体"/>
        <charset val="134"/>
      </rPr>
      <t>合计</t>
    </r>
  </si>
  <si>
    <r>
      <rPr>
        <sz val="12"/>
        <rFont val="方正仿宋简体"/>
        <charset val="134"/>
      </rPr>
      <t>一级指标</t>
    </r>
  </si>
  <si>
    <r>
      <rPr>
        <sz val="12"/>
        <rFont val="方正仿宋简体"/>
        <charset val="134"/>
      </rPr>
      <t>分值</t>
    </r>
  </si>
  <si>
    <r>
      <rPr>
        <sz val="12"/>
        <rFont val="方正仿宋简体"/>
        <charset val="134"/>
      </rPr>
      <t>得分</t>
    </r>
  </si>
  <si>
    <r>
      <rPr>
        <sz val="12"/>
        <rFont val="方正仿宋简体"/>
        <charset val="134"/>
      </rPr>
      <t>得分率</t>
    </r>
  </si>
  <si>
    <r>
      <rPr>
        <sz val="12"/>
        <rFont val="方正仿宋简体"/>
        <charset val="134"/>
      </rPr>
      <t>项目决策</t>
    </r>
  </si>
  <si>
    <r>
      <rPr>
        <sz val="12"/>
        <rFont val="方正仿宋简体"/>
        <charset val="134"/>
      </rPr>
      <t>项目实施</t>
    </r>
  </si>
  <si>
    <r>
      <rPr>
        <sz val="12"/>
        <rFont val="方正仿宋简体"/>
        <charset val="134"/>
      </rPr>
      <t>完成结果</t>
    </r>
  </si>
  <si>
    <r>
      <rPr>
        <sz val="12"/>
        <rFont val="方正仿宋简体"/>
        <charset val="134"/>
      </rPr>
      <t>项目效果</t>
    </r>
  </si>
  <si>
    <r>
      <rPr>
        <sz val="12"/>
        <rFont val="方正仿宋简体"/>
        <charset val="134"/>
      </rPr>
      <t>基础管理</t>
    </r>
  </si>
  <si>
    <r>
      <rPr>
        <sz val="12"/>
        <rFont val="方正仿宋简体"/>
        <charset val="134"/>
      </rPr>
      <t>社会效益</t>
    </r>
  </si>
  <si>
    <r>
      <rPr>
        <sz val="12"/>
        <rFont val="方正仿宋简体"/>
        <charset val="134"/>
      </rPr>
      <t>满意度</t>
    </r>
  </si>
  <si>
    <r>
      <rPr>
        <sz val="12"/>
        <rFont val="方正仿宋简体"/>
        <charset val="134"/>
      </rPr>
      <t>可持续性影响</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</si>
</sst>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9"/>
      <name val="Times New Roman"/>
      <charset val="134"/>
    </font>
    <font>
      <sz val="12"/>
      <name val="Times New Roman"/>
      <charset val="134"/>
    </font>
    <font>
      <b/>
      <sz val="12"/>
      <name val="方正仿宋简体"/>
      <charset val="134"/>
    </font>
    <font>
      <b/>
      <sz val="16"/>
      <name val="Times New Roman"/>
      <charset val="134"/>
    </font>
    <font>
      <b/>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2"/>
      <name val="宋体"/>
      <charset val="134"/>
    </font>
    <font>
      <sz val="11"/>
      <color indexed="8"/>
      <name val="宋体"/>
      <charset val="134"/>
    </font>
    <font>
      <b/>
      <sz val="12"/>
      <color indexed="63"/>
      <name val="宋体"/>
      <charset val="134"/>
    </font>
    <font>
      <sz val="10"/>
      <name val="Helv"/>
      <charset val="134"/>
    </font>
    <font>
      <sz val="9"/>
      <name val="方正仿宋简体"/>
      <charset val="134"/>
    </font>
    <font>
      <b/>
      <sz val="9"/>
      <name val="方正仿宋简体"/>
      <charset val="134"/>
    </font>
    <font>
      <sz val="12"/>
      <name val="方正仿宋简体"/>
      <charset val="134"/>
    </font>
    <font>
      <b/>
      <sz val="16"/>
      <name val="方正仿宋简体"/>
      <charset val="134"/>
    </font>
    <font>
      <b/>
      <sz val="9"/>
      <name val="宋体"/>
      <charset val="134"/>
    </font>
    <font>
      <sz val="9"/>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4" applyNumberFormat="0" applyFill="0" applyAlignment="0" applyProtection="0">
      <alignment vertical="center"/>
    </xf>
    <xf numFmtId="0" fontId="12" fillId="0" borderId="24" applyNumberFormat="0" applyFill="0" applyAlignment="0" applyProtection="0">
      <alignment vertical="center"/>
    </xf>
    <xf numFmtId="0" fontId="13" fillId="0" borderId="25" applyNumberFormat="0" applyFill="0" applyAlignment="0" applyProtection="0">
      <alignment vertical="center"/>
    </xf>
    <xf numFmtId="0" fontId="13" fillId="0" borderId="0" applyNumberFormat="0" applyFill="0" applyBorder="0" applyAlignment="0" applyProtection="0">
      <alignment vertical="center"/>
    </xf>
    <xf numFmtId="0" fontId="14" fillId="3" borderId="26" applyNumberFormat="0" applyAlignment="0" applyProtection="0">
      <alignment vertical="center"/>
    </xf>
    <xf numFmtId="0" fontId="15" fillId="4" borderId="27" applyNumberFormat="0" applyAlignment="0" applyProtection="0">
      <alignment vertical="center"/>
    </xf>
    <xf numFmtId="0" fontId="16" fillId="4" borderId="26" applyNumberFormat="0" applyAlignment="0" applyProtection="0">
      <alignment vertical="center"/>
    </xf>
    <xf numFmtId="0" fontId="17" fillId="5" borderId="28" applyNumberFormat="0" applyAlignment="0" applyProtection="0">
      <alignment vertical="center"/>
    </xf>
    <xf numFmtId="0" fontId="18" fillId="0" borderId="29" applyNumberFormat="0" applyFill="0" applyAlignment="0" applyProtection="0">
      <alignment vertical="center"/>
    </xf>
    <xf numFmtId="0" fontId="19" fillId="0" borderId="3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alignment vertical="center"/>
    </xf>
    <xf numFmtId="0" fontId="26" fillId="0" borderId="0"/>
    <xf numFmtId="0" fontId="27" fillId="0" borderId="0">
      <alignment vertical="center"/>
    </xf>
    <xf numFmtId="0" fontId="26" fillId="0" borderId="0"/>
    <xf numFmtId="0" fontId="26" fillId="0" borderId="0">
      <alignment vertical="center"/>
    </xf>
    <xf numFmtId="0" fontId="26" fillId="0" borderId="0"/>
    <xf numFmtId="0" fontId="26" fillId="0" borderId="0"/>
    <xf numFmtId="9" fontId="0" fillId="0" borderId="0" applyFont="0" applyFill="0" applyBorder="0" applyAlignment="0" applyProtection="0">
      <alignment vertical="center"/>
    </xf>
    <xf numFmtId="0" fontId="26" fillId="0" borderId="0" applyProtection="0"/>
    <xf numFmtId="0" fontId="26" fillId="0" borderId="0">
      <alignment vertical="center"/>
    </xf>
    <xf numFmtId="0" fontId="28" fillId="33" borderId="31" applyNumberFormat="0" applyAlignment="0" applyProtection="0"/>
    <xf numFmtId="0" fontId="26" fillId="0" borderId="0"/>
    <xf numFmtId="0" fontId="27" fillId="0" borderId="0">
      <alignment vertical="center"/>
    </xf>
    <xf numFmtId="0" fontId="29" fillId="0" borderId="0"/>
    <xf numFmtId="0" fontId="26" fillId="0" borderId="0"/>
    <xf numFmtId="0" fontId="26" fillId="0" borderId="0"/>
    <xf numFmtId="0" fontId="26" fillId="0" borderId="0"/>
    <xf numFmtId="0" fontId="0" fillId="0" borderId="0"/>
    <xf numFmtId="0" fontId="0" fillId="0" borderId="0">
      <alignment vertical="center"/>
    </xf>
  </cellStyleXfs>
  <cellXfs count="6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Border="1" applyAlignment="1">
      <alignment horizontal="lef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5" fillId="0" borderId="1" xfId="67" applyFont="1" applyFill="1" applyBorder="1" applyAlignment="1">
      <alignment horizontal="center" vertical="center" wrapText="1"/>
    </xf>
    <xf numFmtId="0" fontId="5" fillId="0" borderId="1" xfId="0" applyFont="1" applyFill="1" applyBorder="1" applyAlignment="1">
      <alignment horizontal="center" vertical="center"/>
    </xf>
    <xf numFmtId="0" fontId="1" fillId="0" borderId="2" xfId="0" applyNumberFormat="1" applyFont="1" applyFill="1" applyBorder="1" applyAlignment="1">
      <alignment horizontal="left" vertical="center" wrapText="1"/>
    </xf>
    <xf numFmtId="43" fontId="2" fillId="0" borderId="14" xfId="0" applyNumberFormat="1" applyFont="1" applyFill="1" applyBorder="1" applyAlignment="1">
      <alignment vertical="center"/>
    </xf>
    <xf numFmtId="43" fontId="2" fillId="0" borderId="1" xfId="0" applyNumberFormat="1" applyFont="1" applyFill="1" applyBorder="1" applyAlignment="1">
      <alignment vertical="center"/>
    </xf>
    <xf numFmtId="0" fontId="1" fillId="0" borderId="15"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5" xfId="0" applyFont="1" applyFill="1" applyBorder="1" applyAlignment="1">
      <alignment horizontal="left" vertical="center" wrapText="1"/>
    </xf>
    <xf numFmtId="43" fontId="2" fillId="0" borderId="16" xfId="0" applyNumberFormat="1" applyFont="1" applyFill="1" applyBorder="1" applyAlignment="1">
      <alignment vertical="center"/>
    </xf>
    <xf numFmtId="0" fontId="1" fillId="0" borderId="3" xfId="55" applyFont="1" applyFill="1" applyBorder="1" applyAlignment="1">
      <alignment horizontal="left" vertical="center" wrapText="1"/>
    </xf>
    <xf numFmtId="43" fontId="2" fillId="0" borderId="3" xfId="0" applyNumberFormat="1" applyFont="1" applyFill="1" applyBorder="1" applyAlignment="1">
      <alignment vertical="center"/>
    </xf>
    <xf numFmtId="0" fontId="1" fillId="0" borderId="3" xfId="0" applyFont="1" applyFill="1" applyBorder="1" applyAlignment="1">
      <alignment vertical="center" wrapText="1"/>
    </xf>
    <xf numFmtId="0" fontId="1" fillId="0" borderId="3" xfId="0" applyFont="1" applyFill="1" applyBorder="1" applyAlignment="1">
      <alignment horizontal="left" vertical="center" wrapText="1"/>
    </xf>
    <xf numFmtId="43" fontId="2" fillId="0" borderId="3" xfId="0" applyNumberFormat="1" applyFont="1" applyFill="1" applyBorder="1" applyAlignment="1">
      <alignment horizontal="center" vertical="center"/>
    </xf>
    <xf numFmtId="0" fontId="1" fillId="0" borderId="2" xfId="55" applyFont="1" applyFill="1" applyBorder="1" applyAlignment="1">
      <alignment vertical="center" wrapText="1"/>
    </xf>
    <xf numFmtId="0" fontId="1" fillId="0" borderId="2" xfId="55" applyFont="1" applyFill="1" applyBorder="1" applyAlignment="1">
      <alignment horizontal="center" vertical="center" wrapText="1"/>
    </xf>
    <xf numFmtId="43" fontId="2" fillId="0" borderId="2" xfId="0" applyNumberFormat="1" applyFont="1" applyFill="1" applyBorder="1" applyAlignment="1">
      <alignment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wrapText="1"/>
    </xf>
    <xf numFmtId="0" fontId="2" fillId="0" borderId="19" xfId="0" applyFont="1" applyFill="1" applyBorder="1" applyAlignment="1">
      <alignment horizontal="center" wrapText="1"/>
    </xf>
    <xf numFmtId="43" fontId="2" fillId="0" borderId="19" xfId="0" applyNumberFormat="1" applyFont="1" applyFill="1" applyBorder="1" applyAlignment="1">
      <alignment horizontal="right" vertical="center" wrapText="1"/>
    </xf>
    <xf numFmtId="10" fontId="2" fillId="0" borderId="19" xfId="0" applyNumberFormat="1" applyFont="1" applyFill="1" applyBorder="1" applyAlignment="1">
      <alignment horizontal="right" vertical="center" wrapText="1"/>
    </xf>
    <xf numFmtId="0" fontId="5" fillId="0" borderId="20" xfId="0" applyFont="1" applyFill="1" applyBorder="1" applyAlignment="1">
      <alignment horizontal="center" vertical="center"/>
    </xf>
    <xf numFmtId="176" fontId="2" fillId="0" borderId="14" xfId="0" applyNumberFormat="1" applyFont="1" applyFill="1" applyBorder="1" applyAlignment="1">
      <alignment horizontal="center" vertical="center"/>
    </xf>
    <xf numFmtId="176" fontId="2" fillId="0" borderId="21" xfId="0" applyNumberFormat="1" applyFont="1" applyFill="1" applyBorder="1" applyAlignment="1">
      <alignment horizontal="center" vertical="center"/>
    </xf>
    <xf numFmtId="0" fontId="1"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0" fontId="2" fillId="0" borderId="0" xfId="3" applyNumberFormat="1" applyFont="1" applyFill="1" applyBorder="1" applyAlignment="1">
      <alignment horizontal="center"/>
    </xf>
    <xf numFmtId="10" fontId="2" fillId="0" borderId="0" xfId="0" applyNumberFormat="1" applyFont="1" applyFill="1" applyBorder="1" applyAlignment="1">
      <alignment horizontal="center"/>
    </xf>
    <xf numFmtId="176" fontId="2" fillId="0" borderId="16" xfId="0" applyNumberFormat="1" applyFont="1" applyFill="1" applyBorder="1" applyAlignment="1">
      <alignment horizontal="center" vertical="center"/>
    </xf>
    <xf numFmtId="176" fontId="2" fillId="0" borderId="22" xfId="0" applyNumberFormat="1" applyFont="1" applyFill="1" applyBorder="1" applyAlignment="1">
      <alignment horizontal="center" vertical="center"/>
    </xf>
    <xf numFmtId="0" fontId="1" fillId="0" borderId="16" xfId="0" applyFont="1" applyFill="1" applyBorder="1" applyAlignment="1">
      <alignment horizontal="center" vertical="center"/>
    </xf>
    <xf numFmtId="176" fontId="2" fillId="0" borderId="3"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0" fontId="1" fillId="0" borderId="3" xfId="0" applyFont="1" applyFill="1" applyBorder="1" applyAlignment="1">
      <alignment horizontal="center"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45"/>
  <sheetViews>
    <sheetView tabSelected="1" view="pageBreakPreview" zoomScaleNormal="85" workbookViewId="0">
      <pane ySplit="6" topLeftCell="A17" activePane="bottomLeft" state="frozen"/>
      <selection/>
      <selection pane="bottomLeft" activeCell="A1" sqref="$A1:$XFD1048576"/>
    </sheetView>
  </sheetViews>
  <sheetFormatPr defaultColWidth="9" defaultRowHeight="15.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9" width="9" style="2"/>
    <col min="10" max="10" width="9.81818181818182" style="2"/>
    <col min="11" max="11" width="9" style="2"/>
    <col min="12" max="12" width="9.66363636363636" style="2"/>
    <col min="13" max="14" width="9" style="2"/>
    <col min="15" max="15" width="56.7" style="2" customWidth="1"/>
    <col min="16" max="16" width="9.81818181818182" style="3"/>
    <col min="17" max="18" width="9" style="3"/>
    <col min="19" max="19" width="25.3454545454545" style="4" customWidth="1"/>
    <col min="20" max="20" width="15.5545454545455" style="2"/>
    <col min="21" max="16384" width="9" style="2"/>
  </cols>
  <sheetData>
    <row r="1" s="1" customFormat="1" ht="19.95" customHeight="1" spans="1:1">
      <c r="A1" s="5" t="s">
        <v>0</v>
      </c>
    </row>
    <row r="2" s="1" customFormat="1" ht="28.95" customHeight="1" spans="1:18">
      <c r="A2" s="6" t="s">
        <v>1</v>
      </c>
      <c r="B2" s="6"/>
      <c r="C2" s="6"/>
      <c r="D2" s="6"/>
      <c r="E2" s="6"/>
      <c r="F2" s="6"/>
      <c r="G2" s="6"/>
      <c r="H2" s="6"/>
      <c r="I2" s="6"/>
      <c r="J2" s="6"/>
      <c r="K2" s="6"/>
      <c r="L2" s="6"/>
      <c r="M2" s="6"/>
      <c r="N2" s="6"/>
      <c r="O2" s="6"/>
      <c r="P2" s="6"/>
      <c r="Q2" s="6"/>
      <c r="R2" s="6"/>
    </row>
    <row r="3" s="2" customFormat="1" ht="19.2" customHeight="1" spans="1:19">
      <c r="A3" s="7" t="s">
        <v>2</v>
      </c>
      <c r="B3" s="7" t="s">
        <v>3</v>
      </c>
      <c r="C3" s="7"/>
      <c r="D3" s="7"/>
      <c r="E3" s="7"/>
      <c r="F3" s="7"/>
      <c r="G3" s="7"/>
      <c r="H3" s="8" t="s">
        <v>4</v>
      </c>
      <c r="I3" s="8" t="s">
        <v>5</v>
      </c>
      <c r="J3" s="8"/>
      <c r="K3" s="8"/>
      <c r="L3" s="8"/>
      <c r="M3" s="8"/>
      <c r="N3" s="8"/>
      <c r="O3" s="27" t="s">
        <v>6</v>
      </c>
      <c r="P3" s="28" t="s">
        <v>7</v>
      </c>
      <c r="Q3" s="28" t="s">
        <v>8</v>
      </c>
      <c r="R3" s="50" t="s">
        <v>9</v>
      </c>
      <c r="S3" s="28" t="s">
        <v>10</v>
      </c>
    </row>
    <row r="4" s="2" customFormat="1" ht="19.2" customHeight="1" spans="1:19">
      <c r="A4" s="7"/>
      <c r="B4" s="7"/>
      <c r="C4" s="7"/>
      <c r="D4" s="7"/>
      <c r="E4" s="7"/>
      <c r="F4" s="7"/>
      <c r="G4" s="7"/>
      <c r="H4" s="8"/>
      <c r="I4" s="8"/>
      <c r="J4" s="8"/>
      <c r="K4" s="8"/>
      <c r="L4" s="8"/>
      <c r="M4" s="8"/>
      <c r="N4" s="8"/>
      <c r="O4" s="27"/>
      <c r="P4" s="28"/>
      <c r="Q4" s="28"/>
      <c r="R4" s="50"/>
      <c r="S4" s="28"/>
    </row>
    <row r="5" s="2" customFormat="1" ht="25.2" customHeight="1" spans="1:19">
      <c r="A5" s="7"/>
      <c r="B5" s="7" t="s">
        <v>11</v>
      </c>
      <c r="C5" s="7" t="s">
        <v>12</v>
      </c>
      <c r="D5" s="7"/>
      <c r="E5" s="7" t="s">
        <v>13</v>
      </c>
      <c r="F5" s="8" t="s">
        <v>14</v>
      </c>
      <c r="G5" s="8" t="s">
        <v>15</v>
      </c>
      <c r="H5" s="8"/>
      <c r="I5" s="8" t="s">
        <v>16</v>
      </c>
      <c r="J5" s="8" t="s">
        <v>17</v>
      </c>
      <c r="K5" s="8"/>
      <c r="L5" s="8"/>
      <c r="M5" s="8"/>
      <c r="N5" s="8"/>
      <c r="O5" s="27"/>
      <c r="P5" s="28"/>
      <c r="Q5" s="28"/>
      <c r="R5" s="50"/>
      <c r="S5" s="28"/>
    </row>
    <row r="6" s="2" customFormat="1" ht="25.2" customHeight="1" spans="1:19">
      <c r="A6" s="7"/>
      <c r="B6" s="7"/>
      <c r="C6" s="7"/>
      <c r="D6" s="7"/>
      <c r="E6" s="7"/>
      <c r="F6" s="8"/>
      <c r="G6" s="8"/>
      <c r="H6" s="8"/>
      <c r="I6" s="8"/>
      <c r="J6" s="8">
        <v>0</v>
      </c>
      <c r="K6" s="8">
        <v>0.3</v>
      </c>
      <c r="L6" s="8">
        <v>0.6</v>
      </c>
      <c r="M6" s="8">
        <v>0.8</v>
      </c>
      <c r="N6" s="8">
        <v>1</v>
      </c>
      <c r="O6" s="27"/>
      <c r="P6" s="28"/>
      <c r="Q6" s="28"/>
      <c r="R6" s="50"/>
      <c r="S6" s="28"/>
    </row>
    <row r="7" s="2" customFormat="1" ht="76.2" customHeight="1" spans="1:19">
      <c r="A7" s="9">
        <v>0.03</v>
      </c>
      <c r="B7" s="10" t="s">
        <v>18</v>
      </c>
      <c r="C7" s="10" t="s">
        <v>19</v>
      </c>
      <c r="D7" s="10"/>
      <c r="E7" s="10" t="s">
        <v>20</v>
      </c>
      <c r="F7" s="11" t="s">
        <v>21</v>
      </c>
      <c r="G7" s="11" t="s">
        <v>22</v>
      </c>
      <c r="H7" s="12" t="s">
        <v>23</v>
      </c>
      <c r="I7" s="11" t="s">
        <v>24</v>
      </c>
      <c r="J7" s="11" t="s">
        <v>25</v>
      </c>
      <c r="K7" s="11"/>
      <c r="L7" s="11" t="s">
        <v>26</v>
      </c>
      <c r="M7" s="11"/>
      <c r="N7" s="11" t="s">
        <v>27</v>
      </c>
      <c r="O7" s="29" t="s">
        <v>28</v>
      </c>
      <c r="P7" s="30">
        <v>3</v>
      </c>
      <c r="Q7" s="51">
        <v>0</v>
      </c>
      <c r="R7" s="52">
        <f t="shared" ref="R7:R22" si="0">P7-Q7</f>
        <v>3</v>
      </c>
      <c r="S7" s="53"/>
    </row>
    <row r="8" s="2" customFormat="1" ht="105" customHeight="1" spans="1:20">
      <c r="A8" s="13">
        <v>0.05</v>
      </c>
      <c r="B8" s="14"/>
      <c r="C8" s="14"/>
      <c r="D8" s="14"/>
      <c r="E8" s="14"/>
      <c r="F8" s="15" t="s">
        <v>29</v>
      </c>
      <c r="G8" s="15" t="s">
        <v>30</v>
      </c>
      <c r="H8" s="12" t="s">
        <v>31</v>
      </c>
      <c r="I8" s="15" t="s">
        <v>24</v>
      </c>
      <c r="J8" s="15" t="s">
        <v>32</v>
      </c>
      <c r="K8" s="15"/>
      <c r="L8" s="15" t="s">
        <v>33</v>
      </c>
      <c r="M8" s="15"/>
      <c r="N8" s="15" t="s">
        <v>34</v>
      </c>
      <c r="O8" s="29" t="s">
        <v>35</v>
      </c>
      <c r="P8" s="31">
        <v>5</v>
      </c>
      <c r="Q8" s="54">
        <v>2</v>
      </c>
      <c r="R8" s="52">
        <f t="shared" si="0"/>
        <v>3</v>
      </c>
      <c r="S8" s="55" t="s">
        <v>36</v>
      </c>
      <c r="T8" s="56"/>
    </row>
    <row r="9" s="2" customFormat="1" ht="102" customHeight="1" spans="1:19">
      <c r="A9" s="13">
        <v>0.04</v>
      </c>
      <c r="B9" s="14"/>
      <c r="C9" s="14"/>
      <c r="D9" s="14"/>
      <c r="E9" s="14"/>
      <c r="F9" s="15" t="s">
        <v>37</v>
      </c>
      <c r="G9" s="15" t="s">
        <v>38</v>
      </c>
      <c r="H9" s="12" t="s">
        <v>39</v>
      </c>
      <c r="I9" s="15" t="s">
        <v>40</v>
      </c>
      <c r="J9" s="15" t="s">
        <v>41</v>
      </c>
      <c r="K9" s="15"/>
      <c r="L9" s="15"/>
      <c r="M9" s="15"/>
      <c r="N9" s="15"/>
      <c r="O9" s="29" t="s">
        <v>42</v>
      </c>
      <c r="P9" s="31">
        <v>4</v>
      </c>
      <c r="Q9" s="54">
        <v>2</v>
      </c>
      <c r="R9" s="52">
        <f t="shared" si="0"/>
        <v>2</v>
      </c>
      <c r="S9" s="55" t="s">
        <v>43</v>
      </c>
    </row>
    <row r="10" s="2" customFormat="1" ht="92" customHeight="1" spans="1:19">
      <c r="A10" s="13">
        <v>0.05</v>
      </c>
      <c r="B10" s="14"/>
      <c r="C10" s="14"/>
      <c r="D10" s="14"/>
      <c r="E10" s="14" t="s">
        <v>44</v>
      </c>
      <c r="F10" s="15" t="s">
        <v>45</v>
      </c>
      <c r="G10" s="15" t="s">
        <v>46</v>
      </c>
      <c r="H10" s="12" t="s">
        <v>47</v>
      </c>
      <c r="I10" s="15" t="s">
        <v>48</v>
      </c>
      <c r="J10" s="15" t="s">
        <v>49</v>
      </c>
      <c r="K10" s="15"/>
      <c r="L10" s="15"/>
      <c r="M10" s="15"/>
      <c r="N10" s="15" t="s">
        <v>50</v>
      </c>
      <c r="O10" s="29" t="s">
        <v>51</v>
      </c>
      <c r="P10" s="31">
        <v>5</v>
      </c>
      <c r="Q10" s="54">
        <v>0</v>
      </c>
      <c r="R10" s="52">
        <f t="shared" si="0"/>
        <v>5</v>
      </c>
      <c r="S10" s="53"/>
    </row>
    <row r="11" s="2" customFormat="1" ht="40.8" customHeight="1" spans="1:19">
      <c r="A11" s="13">
        <v>0.04</v>
      </c>
      <c r="B11" s="14"/>
      <c r="C11" s="14"/>
      <c r="D11" s="14"/>
      <c r="E11" s="14"/>
      <c r="F11" s="15" t="s">
        <v>52</v>
      </c>
      <c r="G11" s="15" t="s">
        <v>53</v>
      </c>
      <c r="H11" s="12" t="s">
        <v>54</v>
      </c>
      <c r="I11" s="15" t="s">
        <v>40</v>
      </c>
      <c r="J11" s="15" t="s">
        <v>41</v>
      </c>
      <c r="K11" s="15"/>
      <c r="L11" s="15"/>
      <c r="M11" s="15"/>
      <c r="N11" s="15"/>
      <c r="O11" s="29" t="s">
        <v>55</v>
      </c>
      <c r="P11" s="31">
        <v>4</v>
      </c>
      <c r="Q11" s="54">
        <v>0</v>
      </c>
      <c r="R11" s="52">
        <f t="shared" si="0"/>
        <v>4</v>
      </c>
      <c r="S11" s="53"/>
    </row>
    <row r="12" s="2" customFormat="1" ht="42" customHeight="1" spans="1:19">
      <c r="A12" s="13">
        <v>0.02</v>
      </c>
      <c r="B12" s="14"/>
      <c r="C12" s="14"/>
      <c r="D12" s="14"/>
      <c r="E12" s="14"/>
      <c r="F12" s="15" t="s">
        <v>56</v>
      </c>
      <c r="G12" s="15" t="s">
        <v>57</v>
      </c>
      <c r="H12" s="12" t="s">
        <v>58</v>
      </c>
      <c r="I12" s="15" t="s">
        <v>40</v>
      </c>
      <c r="J12" s="15" t="s">
        <v>41</v>
      </c>
      <c r="K12" s="15"/>
      <c r="L12" s="15"/>
      <c r="M12" s="15"/>
      <c r="N12" s="15"/>
      <c r="O12" s="29" t="s">
        <v>59</v>
      </c>
      <c r="P12" s="31">
        <v>2</v>
      </c>
      <c r="Q12" s="54">
        <v>1</v>
      </c>
      <c r="R12" s="52">
        <f t="shared" si="0"/>
        <v>1</v>
      </c>
      <c r="S12" s="55" t="s">
        <v>60</v>
      </c>
    </row>
    <row r="13" s="2" customFormat="1" ht="58.8" customHeight="1" spans="1:19">
      <c r="A13" s="13">
        <v>0.05</v>
      </c>
      <c r="B13" s="14"/>
      <c r="C13" s="14"/>
      <c r="D13" s="14"/>
      <c r="E13" s="14" t="s">
        <v>61</v>
      </c>
      <c r="F13" s="15" t="s">
        <v>62</v>
      </c>
      <c r="G13" s="15" t="s">
        <v>63</v>
      </c>
      <c r="H13" s="15" t="s">
        <v>64</v>
      </c>
      <c r="I13" s="15" t="s">
        <v>65</v>
      </c>
      <c r="J13" s="32" t="s">
        <v>66</v>
      </c>
      <c r="K13" s="32"/>
      <c r="L13" s="32"/>
      <c r="M13" s="32"/>
      <c r="N13" s="32"/>
      <c r="O13" s="33" t="s">
        <v>67</v>
      </c>
      <c r="P13" s="31">
        <v>5</v>
      </c>
      <c r="Q13" s="54">
        <v>0</v>
      </c>
      <c r="R13" s="52">
        <f t="shared" si="0"/>
        <v>5</v>
      </c>
      <c r="S13" s="53"/>
    </row>
    <row r="14" s="2" customFormat="1" ht="32.4" customHeight="1" spans="1:20">
      <c r="A14" s="13">
        <v>0.05</v>
      </c>
      <c r="B14" s="14"/>
      <c r="C14" s="14"/>
      <c r="D14" s="14"/>
      <c r="E14" s="14"/>
      <c r="F14" s="15" t="s">
        <v>68</v>
      </c>
      <c r="G14" s="15" t="s">
        <v>69</v>
      </c>
      <c r="H14" s="15" t="s">
        <v>70</v>
      </c>
      <c r="I14" s="15" t="s">
        <v>65</v>
      </c>
      <c r="J14" s="15" t="s">
        <v>71</v>
      </c>
      <c r="K14" s="15"/>
      <c r="L14" s="15"/>
      <c r="M14" s="15"/>
      <c r="N14" s="15"/>
      <c r="O14" s="34" t="s">
        <v>72</v>
      </c>
      <c r="P14" s="31">
        <v>5</v>
      </c>
      <c r="Q14" s="54">
        <v>0</v>
      </c>
      <c r="R14" s="52">
        <f t="shared" si="0"/>
        <v>5</v>
      </c>
      <c r="S14" s="53"/>
      <c r="T14" s="57"/>
    </row>
    <row r="15" s="2" customFormat="1" ht="43.2" customHeight="1" spans="1:19">
      <c r="A15" s="13">
        <v>0.05</v>
      </c>
      <c r="B15" s="14"/>
      <c r="C15" s="14"/>
      <c r="D15" s="14"/>
      <c r="E15" s="14"/>
      <c r="F15" s="15" t="s">
        <v>73</v>
      </c>
      <c r="G15" s="15" t="s">
        <v>74</v>
      </c>
      <c r="H15" s="15" t="s">
        <v>75</v>
      </c>
      <c r="I15" s="15" t="s">
        <v>65</v>
      </c>
      <c r="J15" s="15" t="s">
        <v>76</v>
      </c>
      <c r="K15" s="15"/>
      <c r="L15" s="15"/>
      <c r="M15" s="15"/>
      <c r="N15" s="15"/>
      <c r="O15" s="34" t="s">
        <v>77</v>
      </c>
      <c r="P15" s="31">
        <v>5</v>
      </c>
      <c r="Q15" s="54">
        <v>5</v>
      </c>
      <c r="R15" s="52">
        <f t="shared" si="0"/>
        <v>0</v>
      </c>
      <c r="S15" s="55" t="s">
        <v>78</v>
      </c>
    </row>
    <row r="16" s="2" customFormat="1" ht="29.4" customHeight="1" spans="1:19">
      <c r="A16" s="13">
        <v>0.02</v>
      </c>
      <c r="B16" s="14"/>
      <c r="C16" s="14"/>
      <c r="D16" s="14"/>
      <c r="E16" s="14"/>
      <c r="F16" s="15" t="s">
        <v>79</v>
      </c>
      <c r="G16" s="15" t="s">
        <v>79</v>
      </c>
      <c r="H16" s="15" t="s">
        <v>80</v>
      </c>
      <c r="I16" s="15" t="s">
        <v>24</v>
      </c>
      <c r="J16" s="15" t="s">
        <v>81</v>
      </c>
      <c r="K16" s="15" t="s">
        <v>82</v>
      </c>
      <c r="L16" s="15" t="s">
        <v>83</v>
      </c>
      <c r="M16" s="15" t="s">
        <v>84</v>
      </c>
      <c r="N16" s="15" t="s">
        <v>85</v>
      </c>
      <c r="O16" s="34" t="s">
        <v>86</v>
      </c>
      <c r="P16" s="31">
        <v>2</v>
      </c>
      <c r="Q16" s="54">
        <v>0</v>
      </c>
      <c r="R16" s="52">
        <f t="shared" si="0"/>
        <v>2</v>
      </c>
      <c r="S16" s="53"/>
    </row>
    <row r="17" s="2" customFormat="1" ht="27" customHeight="1" spans="1:19">
      <c r="A17" s="13">
        <v>0.2</v>
      </c>
      <c r="B17" s="16" t="s">
        <v>87</v>
      </c>
      <c r="C17" s="17" t="s">
        <v>88</v>
      </c>
      <c r="D17" s="18"/>
      <c r="E17" s="16" t="s">
        <v>89</v>
      </c>
      <c r="F17" s="15" t="s">
        <v>90</v>
      </c>
      <c r="G17" s="15"/>
      <c r="H17" s="15" t="s">
        <v>91</v>
      </c>
      <c r="I17" s="15" t="s">
        <v>24</v>
      </c>
      <c r="J17" s="15" t="s">
        <v>92</v>
      </c>
      <c r="K17" s="15"/>
      <c r="L17" s="15" t="s">
        <v>93</v>
      </c>
      <c r="M17" s="15"/>
      <c r="N17" s="15" t="s">
        <v>94</v>
      </c>
      <c r="O17" s="34" t="s">
        <v>95</v>
      </c>
      <c r="P17" s="31">
        <v>10</v>
      </c>
      <c r="Q17" s="54">
        <v>0</v>
      </c>
      <c r="R17" s="52">
        <f t="shared" si="0"/>
        <v>10</v>
      </c>
      <c r="S17" s="53"/>
    </row>
    <row r="18" s="2" customFormat="1" ht="54" customHeight="1" spans="1:19">
      <c r="A18" s="13"/>
      <c r="B18" s="19"/>
      <c r="C18" s="20"/>
      <c r="D18" s="21"/>
      <c r="E18" s="19"/>
      <c r="F18" s="22" t="s">
        <v>96</v>
      </c>
      <c r="G18" s="22"/>
      <c r="H18" s="22" t="s">
        <v>97</v>
      </c>
      <c r="I18" s="22" t="s">
        <v>24</v>
      </c>
      <c r="J18" s="22" t="s">
        <v>98</v>
      </c>
      <c r="K18" s="22"/>
      <c r="L18" s="22"/>
      <c r="M18" s="22"/>
      <c r="N18" s="22" t="s">
        <v>99</v>
      </c>
      <c r="O18" s="35" t="s">
        <v>100</v>
      </c>
      <c r="P18" s="36">
        <v>10</v>
      </c>
      <c r="Q18" s="58">
        <v>0</v>
      </c>
      <c r="R18" s="59">
        <f t="shared" si="0"/>
        <v>10</v>
      </c>
      <c r="S18" s="60"/>
    </row>
    <row r="19" s="2" customFormat="1" ht="42" customHeight="1" spans="1:19">
      <c r="A19" s="13">
        <v>0.3</v>
      </c>
      <c r="B19" s="16" t="s">
        <v>101</v>
      </c>
      <c r="C19" s="16" t="s">
        <v>88</v>
      </c>
      <c r="D19" s="14" t="s">
        <v>102</v>
      </c>
      <c r="E19" s="14" t="s">
        <v>103</v>
      </c>
      <c r="F19" s="15" t="s">
        <v>104</v>
      </c>
      <c r="G19" s="15"/>
      <c r="H19" s="15" t="s">
        <v>105</v>
      </c>
      <c r="I19" s="15" t="s">
        <v>65</v>
      </c>
      <c r="J19" s="14" t="s">
        <v>106</v>
      </c>
      <c r="K19" s="14"/>
      <c r="L19" s="14"/>
      <c r="M19" s="14"/>
      <c r="N19" s="14"/>
      <c r="O19" s="37" t="s">
        <v>107</v>
      </c>
      <c r="P19" s="38">
        <v>10</v>
      </c>
      <c r="Q19" s="61">
        <f>P19-P19*82.34%</f>
        <v>1.766</v>
      </c>
      <c r="R19" s="61">
        <f t="shared" si="0"/>
        <v>8.234</v>
      </c>
      <c r="S19" s="14" t="s">
        <v>108</v>
      </c>
    </row>
    <row r="20" s="2" customFormat="1" ht="36" customHeight="1" spans="1:19">
      <c r="A20" s="13"/>
      <c r="B20" s="19"/>
      <c r="C20" s="19"/>
      <c r="D20" s="14"/>
      <c r="E20" s="14" t="s">
        <v>109</v>
      </c>
      <c r="F20" s="15" t="s">
        <v>110</v>
      </c>
      <c r="G20" s="15"/>
      <c r="H20" s="15" t="s">
        <v>111</v>
      </c>
      <c r="I20" s="15" t="s">
        <v>24</v>
      </c>
      <c r="J20" s="39" t="s">
        <v>112</v>
      </c>
      <c r="K20" s="39" t="s">
        <v>113</v>
      </c>
      <c r="L20" s="39" t="s">
        <v>114</v>
      </c>
      <c r="M20" s="39" t="s">
        <v>115</v>
      </c>
      <c r="N20" s="39" t="s">
        <v>116</v>
      </c>
      <c r="O20" s="37" t="s">
        <v>117</v>
      </c>
      <c r="P20" s="38">
        <v>10</v>
      </c>
      <c r="Q20" s="61">
        <v>2.17</v>
      </c>
      <c r="R20" s="61">
        <f t="shared" si="0"/>
        <v>7.83</v>
      </c>
      <c r="S20" s="14" t="s">
        <v>118</v>
      </c>
    </row>
    <row r="21" s="2" customFormat="1" ht="41" customHeight="1" spans="1:19">
      <c r="A21" s="13"/>
      <c r="B21" s="10"/>
      <c r="C21" s="10"/>
      <c r="D21" s="14"/>
      <c r="E21" s="14" t="s">
        <v>119</v>
      </c>
      <c r="F21" s="15" t="s">
        <v>120</v>
      </c>
      <c r="G21" s="15" t="s">
        <v>121</v>
      </c>
      <c r="H21" s="15" t="s">
        <v>122</v>
      </c>
      <c r="I21" s="15" t="s">
        <v>65</v>
      </c>
      <c r="J21" s="15" t="s">
        <v>123</v>
      </c>
      <c r="K21" s="15"/>
      <c r="L21" s="15"/>
      <c r="M21" s="15"/>
      <c r="N21" s="15"/>
      <c r="O21" s="40" t="s">
        <v>124</v>
      </c>
      <c r="P21" s="41">
        <v>10</v>
      </c>
      <c r="Q21" s="61">
        <v>1</v>
      </c>
      <c r="R21" s="61">
        <f t="shared" si="0"/>
        <v>9</v>
      </c>
      <c r="S21" s="14" t="s">
        <v>125</v>
      </c>
    </row>
    <row r="22" s="2" customFormat="1" ht="57" customHeight="1" spans="1:19">
      <c r="A22" s="13">
        <v>0.1</v>
      </c>
      <c r="B22" s="14" t="s">
        <v>126</v>
      </c>
      <c r="C22" s="14"/>
      <c r="D22" s="23" t="s">
        <v>127</v>
      </c>
      <c r="E22" s="24"/>
      <c r="F22" s="11" t="s">
        <v>127</v>
      </c>
      <c r="G22" s="11"/>
      <c r="H22" s="11" t="s">
        <v>128</v>
      </c>
      <c r="I22" s="42" t="s">
        <v>24</v>
      </c>
      <c r="J22" s="11" t="s">
        <v>112</v>
      </c>
      <c r="K22" s="11" t="s">
        <v>113</v>
      </c>
      <c r="L22" s="11" t="s">
        <v>114</v>
      </c>
      <c r="M22" s="11" t="s">
        <v>115</v>
      </c>
      <c r="N22" s="11" t="s">
        <v>116</v>
      </c>
      <c r="O22" s="43" t="s">
        <v>129</v>
      </c>
      <c r="P22" s="44">
        <v>10</v>
      </c>
      <c r="Q22" s="62">
        <f>P22*0.7</f>
        <v>7</v>
      </c>
      <c r="R22" s="52">
        <f t="shared" si="0"/>
        <v>3</v>
      </c>
      <c r="S22" s="10" t="s">
        <v>130</v>
      </c>
    </row>
    <row r="23" ht="32" customHeight="1" spans="1:19">
      <c r="A23" s="25" t="s">
        <v>131</v>
      </c>
      <c r="B23" s="26"/>
      <c r="C23" s="26"/>
      <c r="D23" s="26"/>
      <c r="E23" s="26"/>
      <c r="F23" s="26"/>
      <c r="G23" s="26"/>
      <c r="H23" s="26"/>
      <c r="I23" s="26"/>
      <c r="J23" s="26"/>
      <c r="K23" s="26"/>
      <c r="L23" s="26"/>
      <c r="M23" s="26"/>
      <c r="N23" s="26"/>
      <c r="O23" s="45"/>
      <c r="P23" s="38">
        <f>SUM(P7:P22)</f>
        <v>100</v>
      </c>
      <c r="Q23" s="38">
        <f>SUM(Q7:Q22)</f>
        <v>21.936</v>
      </c>
      <c r="R23" s="38">
        <f>SUM(R7:R22)</f>
        <v>78.064</v>
      </c>
      <c r="S23" s="63"/>
    </row>
    <row r="35" ht="16.25"/>
    <row r="36" ht="31.75" spans="9:12">
      <c r="I36" s="46" t="s">
        <v>132</v>
      </c>
      <c r="J36" s="46" t="s">
        <v>133</v>
      </c>
      <c r="K36" s="46" t="s">
        <v>134</v>
      </c>
      <c r="L36" s="46" t="s">
        <v>135</v>
      </c>
    </row>
    <row r="37" ht="31.75" spans="9:12">
      <c r="I37" s="47" t="s">
        <v>136</v>
      </c>
      <c r="J37" s="48">
        <v>12</v>
      </c>
      <c r="K37" s="48">
        <f>SUM(R7:R9)</f>
        <v>8</v>
      </c>
      <c r="L37" s="49">
        <f>K37/J37</f>
        <v>0.666666666666667</v>
      </c>
    </row>
    <row r="38" ht="31.75" spans="9:12">
      <c r="I38" s="47" t="s">
        <v>137</v>
      </c>
      <c r="J38" s="48">
        <v>11</v>
      </c>
      <c r="K38" s="48">
        <f>SUM(R10:R12)</f>
        <v>10</v>
      </c>
      <c r="L38" s="49">
        <f t="shared" ref="L38:L45" si="1">K38/J38</f>
        <v>0.909090909090909</v>
      </c>
    </row>
    <row r="39" ht="31.75" spans="9:12">
      <c r="I39" s="47" t="s">
        <v>138</v>
      </c>
      <c r="J39" s="48">
        <v>17</v>
      </c>
      <c r="K39" s="48">
        <f>SUM(R13:R16)</f>
        <v>12</v>
      </c>
      <c r="L39" s="49">
        <f t="shared" si="1"/>
        <v>0.705882352941177</v>
      </c>
    </row>
    <row r="40" ht="31.75" spans="9:12">
      <c r="I40" s="47" t="s">
        <v>139</v>
      </c>
      <c r="J40" s="48">
        <v>20</v>
      </c>
      <c r="K40" s="48">
        <f>SUM(R17:R18)</f>
        <v>20</v>
      </c>
      <c r="L40" s="49">
        <f t="shared" si="1"/>
        <v>1</v>
      </c>
    </row>
    <row r="41" ht="31.75" spans="9:12">
      <c r="I41" s="47" t="s">
        <v>140</v>
      </c>
      <c r="J41" s="48">
        <v>10</v>
      </c>
      <c r="K41" s="48">
        <f>SUM(R19)</f>
        <v>8.234</v>
      </c>
      <c r="L41" s="49">
        <f t="shared" si="1"/>
        <v>0.8234</v>
      </c>
    </row>
    <row r="42" ht="31.75" spans="9:12">
      <c r="I42" s="47" t="s">
        <v>141</v>
      </c>
      <c r="J42" s="48">
        <v>10</v>
      </c>
      <c r="K42" s="48">
        <f>SUM(R20)</f>
        <v>7.83</v>
      </c>
      <c r="L42" s="49">
        <f t="shared" si="1"/>
        <v>0.783</v>
      </c>
    </row>
    <row r="43" ht="16.25" spans="9:12">
      <c r="I43" s="47" t="s">
        <v>142</v>
      </c>
      <c r="J43" s="48">
        <v>10</v>
      </c>
      <c r="K43" s="48">
        <f>SUM(R21)</f>
        <v>9</v>
      </c>
      <c r="L43" s="49">
        <f t="shared" si="1"/>
        <v>0.9</v>
      </c>
    </row>
    <row r="44" ht="31.75" spans="9:12">
      <c r="I44" s="47" t="s">
        <v>143</v>
      </c>
      <c r="J44" s="48">
        <v>10</v>
      </c>
      <c r="K44" s="48">
        <f>SUM(R22)</f>
        <v>3</v>
      </c>
      <c r="L44" s="49">
        <f t="shared" si="1"/>
        <v>0.3</v>
      </c>
    </row>
    <row r="45" ht="16.25" spans="9:12">
      <c r="I45" s="47" t="s">
        <v>131</v>
      </c>
      <c r="J45" s="48">
        <f>SUM(J37:J44)</f>
        <v>100</v>
      </c>
      <c r="K45" s="48">
        <f>SUM(K37:K44)</f>
        <v>78.064</v>
      </c>
      <c r="L45" s="49">
        <f t="shared" si="1"/>
        <v>0.78064</v>
      </c>
    </row>
  </sheetData>
  <sheetProtection formatCells="0" insertHyperlinks="0" autoFilter="0"/>
  <mergeCells count="42">
    <mergeCell ref="A2:R2"/>
    <mergeCell ref="J5:N5"/>
    <mergeCell ref="J9:N9"/>
    <mergeCell ref="J11:N11"/>
    <mergeCell ref="J12:N12"/>
    <mergeCell ref="J13:N13"/>
    <mergeCell ref="J14:N14"/>
    <mergeCell ref="J15:N15"/>
    <mergeCell ref="J19:N19"/>
    <mergeCell ref="J21:N21"/>
    <mergeCell ref="B22:C22"/>
    <mergeCell ref="D22:E22"/>
    <mergeCell ref="A23:O23"/>
    <mergeCell ref="A3:A6"/>
    <mergeCell ref="A17:A18"/>
    <mergeCell ref="A19:A20"/>
    <mergeCell ref="B5:B6"/>
    <mergeCell ref="B7:B16"/>
    <mergeCell ref="B17:B18"/>
    <mergeCell ref="B19:B21"/>
    <mergeCell ref="C19:C21"/>
    <mergeCell ref="D19:D21"/>
    <mergeCell ref="E5:E6"/>
    <mergeCell ref="E7:E9"/>
    <mergeCell ref="E10:E12"/>
    <mergeCell ref="E13:E16"/>
    <mergeCell ref="E17:E18"/>
    <mergeCell ref="F5:F6"/>
    <mergeCell ref="G3:G4"/>
    <mergeCell ref="G5:G6"/>
    <mergeCell ref="H3:H6"/>
    <mergeCell ref="I5:I6"/>
    <mergeCell ref="O3:O6"/>
    <mergeCell ref="P3:P6"/>
    <mergeCell ref="Q3:Q6"/>
    <mergeCell ref="R3:R6"/>
    <mergeCell ref="S3:S6"/>
    <mergeCell ref="B3:F4"/>
    <mergeCell ref="C5:D6"/>
    <mergeCell ref="C7:D16"/>
    <mergeCell ref="I3:N4"/>
    <mergeCell ref="C17:D18"/>
  </mergeCells>
  <pageMargins left="0.751388888888889" right="0.751388888888889" top="1" bottom="1" header="0.5" footer="0.5"/>
  <pageSetup paperSize="9" scale="56" fitToHeight="0" orientation="landscape" horizontalDpi="600"/>
  <headerFooter/>
  <colBreaks count="1" manualBreakCount="1">
    <brk id="14" max="22"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Sunday</cp:lastModifiedBy>
  <dcterms:created xsi:type="dcterms:W3CDTF">2006-09-17T16:00:00Z</dcterms:created>
  <dcterms:modified xsi:type="dcterms:W3CDTF">2024-11-06T06:10:20Z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KSOReadingLayout">
    <vt:bool>true</vt:bool>
  </property>
  <property fmtid="{D5CDD505-2E9C-101B-9397-08002B2CF9AE}" pid="4" name="ICV">
    <vt:lpwstr>88262DE386554427B796655B3E7F4CCC_13</vt:lpwstr>
  </property>
</Properties>
</file>