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3" r:id="rId1"/>
  </sheets>
  <definedNames>
    <definedName name="_xlnm.Print_Area" localSheetId="0">Sheet1!$A$1:$S$23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<sst xmlns="http://schemas.openxmlformats.org/spreadsheetml/2006/main" count="147" uniqueCount="127">
  <si>
    <t>附件：</t>
  </si>
  <si>
    <r>
      <rPr>
        <b/>
        <sz val="16"/>
        <rFont val="方正仿宋简体"/>
        <charset val="134"/>
      </rPr>
      <t>泸定新城大坝安置点征地拆迁基金支出绩效评价体系表（评分表）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</si>
  <si>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</si>
  <si>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</si>
  <si>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</si>
  <si>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</si>
  <si>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rFont val="方正仿宋简体"/>
        <charset val="134"/>
      </rPr>
      <t>评价要点及说明</t>
    </r>
  </si>
  <si>
    <r>
      <rPr>
        <b/>
        <sz val="9"/>
        <rFont val="方正仿宋简体"/>
        <charset val="134"/>
      </rPr>
      <t>指标分值</t>
    </r>
  </si>
  <si>
    <r>
      <rPr>
        <b/>
        <sz val="9"/>
        <rFont val="方正仿宋简体"/>
        <charset val="134"/>
      </rPr>
      <t>扣分</t>
    </r>
  </si>
  <si>
    <r>
      <rPr>
        <b/>
        <sz val="9"/>
        <rFont val="方正仿宋简体"/>
        <charset val="134"/>
      </rPr>
      <t>得分</t>
    </r>
  </si>
  <si>
    <r>
      <rPr>
        <b/>
        <sz val="9"/>
        <rFont val="方正仿宋简体"/>
        <charset val="134"/>
      </rPr>
      <t>备注（请写明扣分原因）</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</si>
  <si>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</si>
  <si>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</si>
  <si>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</si>
  <si>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</si>
  <si>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</si>
  <si>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</si>
  <si>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</si>
  <si>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</si>
  <si>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</si>
  <si>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</si>
  <si>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</si>
  <si>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</si>
  <si>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</si>
  <si>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</si>
  <si>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</si>
  <si>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</si>
  <si>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</si>
  <si>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</si>
  <si>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</si>
  <si>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</si>
  <si>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</si>
  <si>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</si>
  <si>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</si>
  <si>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</si>
  <si>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</si>
  <si>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无具体的事实细则和规划</t>
    </r>
  </si>
  <si>
    <r>
      <rPr>
        <sz val="9"/>
        <rFont val="方正仿宋简体"/>
        <charset val="134"/>
      </rPr>
      <t>制度完备</t>
    </r>
  </si>
  <si>
    <r>
      <rPr>
        <sz val="9"/>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</si>
  <si>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</si>
  <si>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</si>
  <si>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</si>
  <si>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</si>
  <si>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未对具体项目的管理编制指导意见、实施细则、管理办法等用以明确具体项目实施的控制体系</t>
    </r>
  </si>
  <si>
    <r>
      <rPr>
        <sz val="9"/>
        <rFont val="方正仿宋简体"/>
        <charset val="134"/>
      </rPr>
      <t>项目实施</t>
    </r>
  </si>
  <si>
    <r>
      <rPr>
        <sz val="9"/>
        <rFont val="方正仿宋简体"/>
        <charset val="134"/>
      </rPr>
      <t>分配合理★</t>
    </r>
  </si>
  <si>
    <r>
      <rPr>
        <sz val="9"/>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</si>
  <si>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</si>
  <si>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</si>
  <si>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</si>
  <si>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</si>
  <si>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</si>
  <si>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使用合规</t>
    </r>
  </si>
  <si>
    <r>
      <rPr>
        <sz val="9"/>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</si>
  <si>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</si>
  <si>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</si>
  <si>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根据补偿花名册，部分失地农户占地面积为</t>
    </r>
    <r>
      <rPr>
        <sz val="9"/>
        <rFont val="Times New Roman"/>
        <charset val="134"/>
      </rPr>
      <t>0</t>
    </r>
    <r>
      <rPr>
        <sz val="9"/>
        <rFont val="方正仿宋简体"/>
        <charset val="134"/>
      </rPr>
      <t>亩，均进行补偿，未对其进行说明</t>
    </r>
  </si>
  <si>
    <r>
      <rPr>
        <sz val="9"/>
        <rFont val="方正仿宋简体"/>
        <charset val="134"/>
      </rPr>
      <t>执行有效</t>
    </r>
  </si>
  <si>
    <r>
      <rPr>
        <sz val="9"/>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</si>
  <si>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</si>
  <si>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</si>
  <si>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未针对项目执行结果相关进行验收，相关资料未按照档案管理制度进行归档管理</t>
    </r>
  </si>
  <si>
    <r>
      <rPr>
        <sz val="9"/>
        <rFont val="方正仿宋简体"/>
        <charset val="134"/>
      </rPr>
      <t>完成结果</t>
    </r>
  </si>
  <si>
    <r>
      <rPr>
        <sz val="9"/>
        <rFont val="方正仿宋简体"/>
        <charset val="134"/>
      </rPr>
      <t>预算完成★</t>
    </r>
  </si>
  <si>
    <r>
      <rPr>
        <sz val="9"/>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</si>
  <si>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</si>
  <si>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</si>
  <si>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</si>
  <si>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</si>
  <si>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</si>
  <si>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</si>
  <si>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</si>
  <si>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</si>
  <si>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</si>
  <si>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</si>
  <si>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</si>
  <si>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</si>
  <si>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</si>
  <si>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</si>
  <si>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</si>
  <si>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</si>
  <si>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</si>
  <si>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</si>
  <si>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</si>
  <si>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</si>
  <si>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</si>
  <si>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</si>
  <si>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</si>
  <si>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民生保障项目</t>
    </r>
  </si>
  <si>
    <r>
      <rPr>
        <sz val="9"/>
        <rFont val="方正仿宋简体"/>
        <charset val="134"/>
      </rPr>
      <t>项目效果</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</si>
  <si>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</si>
  <si>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</si>
  <si>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</si>
  <si>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</si>
  <si>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</si>
  <si>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</si>
  <si>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</si>
  <si>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</si>
  <si>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</si>
  <si>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一般</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</si>
  <si>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</si>
  <si>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</si>
  <si>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特性指标</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</si>
  <si>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</si>
  <si>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</si>
  <si>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</si>
  <si>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项目申报是否真实准确</t>
    </r>
  </si>
  <si>
    <r>
      <rPr>
        <sz val="9"/>
        <rFont val="方正仿宋简体"/>
        <charset val="134"/>
      </rP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</si>
  <si>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</si>
  <si>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社会效益</t>
    </r>
  </si>
  <si>
    <r>
      <rPr>
        <sz val="9"/>
        <rFont val="方正仿宋简体"/>
        <charset val="134"/>
      </rPr>
      <t>改善拆迁户的经济收入满意度</t>
    </r>
  </si>
  <si>
    <r>
      <rPr>
        <sz val="9"/>
        <rFont val="方正仿宋简体"/>
        <charset val="134"/>
      </rPr>
      <t>相关群体满意度调查情况</t>
    </r>
  </si>
  <si>
    <r>
      <rPr>
        <sz val="9"/>
        <rFont val="方正仿宋简体"/>
        <charset val="134"/>
      </rPr>
      <t>按根据实际满意度与满意度标准值的比率计算指标得分</t>
    </r>
  </si>
  <si>
    <r>
      <rPr>
        <sz val="9"/>
        <rFont val="方正仿宋简体"/>
        <charset val="134"/>
      </rPr>
      <t>主要查看征地拆迁之后是否改善失地农户经济收入满意度调查</t>
    </r>
  </si>
  <si>
    <r>
      <rPr>
        <sz val="9"/>
        <rFont val="方正仿宋简体"/>
        <charset val="134"/>
      </rPr>
      <t>满意度</t>
    </r>
    <r>
      <rPr>
        <sz val="9"/>
        <rFont val="Times New Roman"/>
        <charset val="134"/>
      </rPr>
      <t>62.50%</t>
    </r>
    <r>
      <rPr>
        <sz val="9"/>
        <rFont val="方正仿宋简体"/>
        <charset val="134"/>
      </rPr>
      <t>、</t>
    </r>
    <r>
      <rPr>
        <sz val="9"/>
        <rFont val="Times New Roman"/>
        <charset val="134"/>
      </rPr>
      <t>=62.50%/100%*10=6.25</t>
    </r>
  </si>
  <si>
    <r>
      <rPr>
        <sz val="9"/>
        <rFont val="方正仿宋简体"/>
        <charset val="134"/>
      </rPr>
      <t>社会满意度</t>
    </r>
  </si>
  <si>
    <r>
      <rPr>
        <sz val="9"/>
        <rFont val="方正仿宋简体"/>
        <charset val="134"/>
      </rPr>
      <t>受益群众满意度</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</si>
  <si>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</si>
  <si>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满意度</t>
    </r>
    <r>
      <rPr>
        <sz val="9"/>
        <rFont val="Times New Roman"/>
        <charset val="134"/>
      </rPr>
      <t>68.75%</t>
    </r>
    <r>
      <rPr>
        <sz val="9"/>
        <rFont val="方正仿宋简体"/>
        <charset val="134"/>
      </rPr>
      <t>。</t>
    </r>
    <r>
      <rPr>
        <sz val="9"/>
        <rFont val="Times New Roman"/>
        <charset val="134"/>
      </rPr>
      <t>=68.75%/1*10=6.88</t>
    </r>
  </si>
  <si>
    <r>
      <rPr>
        <sz val="9"/>
        <rFont val="方正仿宋简体"/>
        <charset val="134"/>
      </rPr>
      <t>个性指标</t>
    </r>
  </si>
  <si>
    <r>
      <rPr>
        <sz val="9"/>
        <rFont val="方正仿宋简体"/>
        <charset val="134"/>
      </rPr>
      <t>补偿透明度</t>
    </r>
  </si>
  <si>
    <r>
      <rPr>
        <sz val="9"/>
        <rFont val="方正仿宋简体"/>
        <charset val="134"/>
      </rPr>
      <t>项目透明度</t>
    </r>
  </si>
  <si>
    <r>
      <rPr>
        <sz val="9"/>
        <rFont val="方正仿宋简体"/>
        <charset val="134"/>
      </rPr>
      <t>补偿结果透明度</t>
    </r>
  </si>
  <si>
    <r>
      <rPr>
        <sz val="9"/>
        <rFont val="方正仿宋简体"/>
        <charset val="134"/>
      </rPr>
      <t>体现失地农民针对失地补偿公开透明满足度</t>
    </r>
  </si>
  <si>
    <r>
      <rPr>
        <sz val="9"/>
        <rFont val="方正仿宋简体"/>
        <charset val="134"/>
      </rPr>
      <t>通过问卷调查发现失地农民针对征地补偿结果是否公开透明。</t>
    </r>
  </si>
  <si>
    <r>
      <rPr>
        <sz val="9"/>
        <rFont val="方正仿宋简体"/>
        <charset val="134"/>
      </rPr>
      <t>公开透明满意度</t>
    </r>
    <r>
      <rPr>
        <sz val="9"/>
        <rFont val="Times New Roman"/>
        <charset val="134"/>
      </rPr>
      <t>68.75%</t>
    </r>
    <r>
      <rPr>
        <sz val="9"/>
        <rFont val="方正仿宋简体"/>
        <charset val="134"/>
      </rPr>
      <t>。</t>
    </r>
    <r>
      <rPr>
        <sz val="9"/>
        <rFont val="Times New Roman"/>
        <charset val="134"/>
      </rPr>
      <t>68.75%/1*10=6.88</t>
    </r>
  </si>
  <si>
    <r>
      <rPr>
        <sz val="12"/>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</si>
</sst>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6">
    <font>
      <sz val="11"/>
      <color theme="1"/>
      <name val="宋体"/>
      <charset val="134"/>
      <scheme val="minor"/>
    </font>
    <font>
      <sz val="9"/>
      <name val="Times New Roman"/>
      <charset val="134"/>
    </font>
    <font>
      <sz val="12"/>
      <name val="Times New Roman"/>
      <charset val="134"/>
    </font>
    <font>
      <b/>
      <sz val="12"/>
      <name val="方正仿宋简体"/>
      <charset val="134"/>
    </font>
    <font>
      <b/>
      <sz val="12"/>
      <name val="Times New Roman"/>
      <charset val="134"/>
    </font>
    <font>
      <b/>
      <sz val="16"/>
      <name val="Times New Roman"/>
      <charset val="134"/>
    </font>
    <font>
      <b/>
      <sz val="9"/>
      <name val="Times New Roman"/>
      <charset val="134"/>
    </font>
    <font>
      <sz val="14"/>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2"/>
      <name val="宋体"/>
      <charset val="134"/>
    </font>
    <font>
      <sz val="11"/>
      <color indexed="8"/>
      <name val="宋体"/>
      <charset val="134"/>
    </font>
    <font>
      <b/>
      <sz val="12"/>
      <color indexed="63"/>
      <name val="宋体"/>
      <charset val="134"/>
    </font>
    <font>
      <sz val="10"/>
      <name val="Helv"/>
      <charset val="134"/>
    </font>
    <font>
      <sz val="9"/>
      <name val="方正仿宋简体"/>
      <charset val="134"/>
    </font>
    <font>
      <b/>
      <sz val="16"/>
      <name val="方正仿宋简体"/>
      <charset val="134"/>
    </font>
    <font>
      <b/>
      <sz val="9"/>
      <name val="方正仿宋简体"/>
      <charset val="134"/>
    </font>
    <font>
      <sz val="12"/>
      <name val="方正仿宋简体"/>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xf numFmtId="0" fontId="28" fillId="0" borderId="0">
      <alignment vertical="center"/>
    </xf>
    <xf numFmtId="0" fontId="28" fillId="0" borderId="0"/>
    <xf numFmtId="0" fontId="29" fillId="0" borderId="0">
      <alignment vertical="center"/>
    </xf>
    <xf numFmtId="0" fontId="28" fillId="0" borderId="0"/>
    <xf numFmtId="0" fontId="28" fillId="0" borderId="0">
      <alignment vertical="center"/>
    </xf>
    <xf numFmtId="0" fontId="28" fillId="0" borderId="0"/>
    <xf numFmtId="0" fontId="28" fillId="0" borderId="0"/>
    <xf numFmtId="9" fontId="0" fillId="0" borderId="0" applyFont="0" applyFill="0" applyBorder="0" applyAlignment="0" applyProtection="0">
      <alignment vertical="center"/>
    </xf>
    <xf numFmtId="0" fontId="28" fillId="0" borderId="0" applyProtection="0"/>
    <xf numFmtId="0" fontId="28" fillId="0" borderId="0">
      <alignment vertical="center"/>
    </xf>
    <xf numFmtId="0" fontId="30" fillId="34" borderId="20" applyNumberFormat="0" applyAlignment="0" applyProtection="0"/>
    <xf numFmtId="0" fontId="28" fillId="0" borderId="0"/>
    <xf numFmtId="0" fontId="29" fillId="0" borderId="0">
      <alignment vertical="center"/>
    </xf>
    <xf numFmtId="0" fontId="31" fillId="0" borderId="0"/>
    <xf numFmtId="0" fontId="28" fillId="0" borderId="0"/>
    <xf numFmtId="0" fontId="28" fillId="0" borderId="0"/>
    <xf numFmtId="0" fontId="28" fillId="0" borderId="0"/>
    <xf numFmtId="0" fontId="0" fillId="0" borderId="0"/>
    <xf numFmtId="0" fontId="0" fillId="0" borderId="0">
      <alignment vertical="center"/>
    </xf>
  </cellStyleXfs>
  <cellXfs count="47">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NumberFormat="1" applyFont="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Fill="1" applyBorder="1" applyAlignment="1">
      <alignment horizontal="center"/>
    </xf>
    <xf numFmtId="0" fontId="2" fillId="0" borderId="5" xfId="0" applyFont="1" applyFill="1" applyBorder="1" applyAlignment="1">
      <alignment horizontal="center"/>
    </xf>
    <xf numFmtId="0" fontId="6" fillId="0" borderId="1" xfId="67"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2" xfId="0" applyNumberFormat="1" applyFont="1" applyBorder="1" applyAlignment="1">
      <alignment horizontal="left" vertical="center" wrapText="1"/>
    </xf>
    <xf numFmtId="43" fontId="2" fillId="0" borderId="6" xfId="0" applyNumberFormat="1" applyFont="1" applyFill="1" applyBorder="1" applyAlignment="1">
      <alignment vertical="center"/>
    </xf>
    <xf numFmtId="43" fontId="2" fillId="0" borderId="1" xfId="0" applyNumberFormat="1" applyFont="1" applyFill="1" applyBorder="1" applyAlignment="1">
      <alignment vertical="center"/>
    </xf>
    <xf numFmtId="0" fontId="1" fillId="0" borderId="7"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2" borderId="4" xfId="0" applyFont="1" applyFill="1" applyBorder="1" applyAlignment="1">
      <alignment horizontal="left" vertical="center" wrapText="1"/>
    </xf>
    <xf numFmtId="0" fontId="1" fillId="0" borderId="8" xfId="55"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55" applyFont="1" applyFill="1" applyBorder="1" applyAlignment="1">
      <alignment horizontal="center" vertical="center" wrapText="1"/>
    </xf>
    <xf numFmtId="43" fontId="2" fillId="0" borderId="3" xfId="0" applyNumberFormat="1" applyFont="1" applyFill="1" applyBorder="1" applyAlignment="1">
      <alignment vertical="center"/>
    </xf>
    <xf numFmtId="0" fontId="2" fillId="0" borderId="9" xfId="0" applyFont="1" applyFill="1" applyBorder="1" applyAlignment="1">
      <alignment horizontal="center"/>
    </xf>
    <xf numFmtId="176" fontId="7" fillId="0" borderId="0" xfId="0" applyNumberFormat="1" applyFont="1" applyAlignment="1">
      <alignment horizontal="justify"/>
    </xf>
    <xf numFmtId="0" fontId="6" fillId="0" borderId="10" xfId="0" applyFont="1" applyFill="1" applyBorder="1" applyAlignment="1">
      <alignment horizontal="center" vertical="center"/>
    </xf>
    <xf numFmtId="177" fontId="2" fillId="0" borderId="6" xfId="0" applyNumberFormat="1" applyFont="1" applyFill="1" applyBorder="1" applyAlignment="1">
      <alignment horizontal="center" vertical="center"/>
    </xf>
    <xf numFmtId="177" fontId="2" fillId="0" borderId="11" xfId="0" applyNumberFormat="1" applyFont="1" applyFill="1" applyBorder="1" applyAlignment="1">
      <alignment horizontal="center" vertical="center"/>
    </xf>
    <xf numFmtId="0" fontId="1" fillId="0" borderId="1" xfId="0" applyFont="1" applyFill="1" applyBorder="1" applyAlignment="1">
      <alignment horizontal="center" vertical="center"/>
    </xf>
    <xf numFmtId="177" fontId="2"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10" fontId="2" fillId="0" borderId="0" xfId="3" applyNumberFormat="1" applyFont="1" applyFill="1" applyBorder="1" applyAlignment="1">
      <alignment horizontal="center"/>
    </xf>
    <xf numFmtId="10" fontId="2" fillId="0" borderId="0" xfId="0" applyNumberFormat="1" applyFont="1" applyFill="1" applyBorder="1" applyAlignment="1">
      <alignment horizontal="center"/>
    </xf>
    <xf numFmtId="10" fontId="1" fillId="0" borderId="1" xfId="0" applyNumberFormat="1" applyFont="1" applyFill="1" applyBorder="1" applyAlignment="1">
      <alignment horizontal="center" vertical="center" wrapText="1"/>
    </xf>
    <xf numFmtId="43" fontId="2" fillId="0" borderId="0" xfId="0" applyNumberFormat="1" applyFont="1" applyFill="1" applyBorder="1" applyAlignment="1">
      <alignment horizontal="center"/>
    </xf>
    <xf numFmtId="177" fontId="2" fillId="0" borderId="3" xfId="0" applyNumberFormat="1" applyFont="1" applyFill="1" applyBorder="1" applyAlignment="1">
      <alignment horizontal="center" vertical="center"/>
    </xf>
    <xf numFmtId="10"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43" fontId="7" fillId="0" borderId="0" xfId="0" applyNumberFormat="1" applyFont="1" applyAlignment="1">
      <alignment horizontal="justify"/>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8 2" xfId="51"/>
    <cellStyle name="常规 3 2" xfId="52"/>
    <cellStyle name="常规 11" xfId="53"/>
    <cellStyle name="常规_绩效考评指标(4.1）" xfId="54"/>
    <cellStyle name="常规 4" xfId="55"/>
    <cellStyle name="常规 5" xfId="56"/>
    <cellStyle name="百分比 2" xfId="57"/>
    <cellStyle name="常规 2" xfId="58"/>
    <cellStyle name="常规 16 2" xfId="59"/>
    <cellStyle name="输出 3" xfId="60"/>
    <cellStyle name="常规 4 3" xfId="61"/>
    <cellStyle name="常规 2 2" xfId="62"/>
    <cellStyle name="常规_部门项目安排情况表--4-5日改" xfId="63"/>
    <cellStyle name="常规 11 2" xfId="64"/>
    <cellStyle name="常规 2 4" xfId="65"/>
    <cellStyle name="常规 11 3" xfId="66"/>
    <cellStyle name="常规 7" xfId="67"/>
    <cellStyle name="常规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5"/>
  <sheetViews>
    <sheetView tabSelected="1" view="pageBreakPreview" zoomScaleNormal="85" topLeftCell="E13" workbookViewId="0">
      <selection activeCell="H3" sqref="H3:H6"/>
    </sheetView>
  </sheetViews>
  <sheetFormatPr defaultColWidth="9" defaultRowHeight="15.75"/>
  <cols>
    <col min="1" max="1" width="3.5" style="2" customWidth="1"/>
    <col min="2" max="2" width="3.7" style="2" customWidth="1"/>
    <col min="3" max="3" width="4.7" style="2" customWidth="1"/>
    <col min="4" max="4" width="4.8" style="2" customWidth="1"/>
    <col min="5" max="5" width="8.8" style="2" customWidth="1"/>
    <col min="6" max="7" width="9" style="2"/>
    <col min="8" max="8" width="25.7" style="2" customWidth="1"/>
    <col min="9" max="13" width="9" style="2"/>
    <col min="14" max="14" width="30.1083333333333" style="2" customWidth="1"/>
    <col min="15" max="15" width="34.5583333333333" style="2" customWidth="1"/>
    <col min="16" max="17" width="11.1083333333333" style="3"/>
    <col min="18" max="18" width="9" style="3"/>
    <col min="19" max="19" width="18.825" style="4" customWidth="1"/>
    <col min="20" max="20" width="15.5583333333333" style="2"/>
    <col min="21" max="16384" width="9" style="2"/>
  </cols>
  <sheetData>
    <row r="1" s="1" customFormat="1" ht="19.95" customHeight="1" spans="1:2">
      <c r="A1" s="5" t="s">
        <v>0</v>
      </c>
      <c r="B1" s="6"/>
    </row>
    <row r="2" s="1" customFormat="1" ht="28.95" customHeight="1" spans="1:18">
      <c r="A2" s="7" t="s">
        <v>1</v>
      </c>
      <c r="B2" s="7"/>
      <c r="C2" s="7"/>
      <c r="D2" s="7"/>
      <c r="E2" s="7"/>
      <c r="F2" s="7"/>
      <c r="G2" s="7"/>
      <c r="H2" s="7"/>
      <c r="I2" s="7"/>
      <c r="J2" s="7"/>
      <c r="K2" s="7"/>
      <c r="L2" s="7"/>
      <c r="M2" s="7"/>
      <c r="N2" s="7"/>
      <c r="O2" s="7"/>
      <c r="P2" s="7"/>
      <c r="Q2" s="7"/>
      <c r="R2" s="7"/>
    </row>
    <row r="3" s="2" customFormat="1" ht="19.2" customHeight="1" spans="1:19">
      <c r="A3" s="8" t="s">
        <v>2</v>
      </c>
      <c r="B3" s="8" t="s">
        <v>3</v>
      </c>
      <c r="C3" s="8"/>
      <c r="D3" s="8"/>
      <c r="E3" s="8"/>
      <c r="F3" s="8"/>
      <c r="G3" s="8"/>
      <c r="H3" s="9" t="s">
        <v>4</v>
      </c>
      <c r="I3" s="9" t="s">
        <v>5</v>
      </c>
      <c r="J3" s="9"/>
      <c r="K3" s="9"/>
      <c r="L3" s="9"/>
      <c r="M3" s="9"/>
      <c r="N3" s="9"/>
      <c r="O3" s="19" t="s">
        <v>6</v>
      </c>
      <c r="P3" s="20" t="s">
        <v>7</v>
      </c>
      <c r="Q3" s="20" t="s">
        <v>8</v>
      </c>
      <c r="R3" s="33" t="s">
        <v>9</v>
      </c>
      <c r="S3" s="8" t="s">
        <v>10</v>
      </c>
    </row>
    <row r="4" s="2" customFormat="1" ht="19.2" customHeight="1" spans="1:19">
      <c r="A4" s="8"/>
      <c r="B4" s="8"/>
      <c r="C4" s="8"/>
      <c r="D4" s="8"/>
      <c r="E4" s="8"/>
      <c r="F4" s="8"/>
      <c r="G4" s="8"/>
      <c r="H4" s="9"/>
      <c r="I4" s="9"/>
      <c r="J4" s="9"/>
      <c r="K4" s="9"/>
      <c r="L4" s="9"/>
      <c r="M4" s="9"/>
      <c r="N4" s="9"/>
      <c r="O4" s="19"/>
      <c r="P4" s="20"/>
      <c r="Q4" s="20"/>
      <c r="R4" s="33"/>
      <c r="S4" s="8"/>
    </row>
    <row r="5" s="2" customFormat="1" ht="25.2" customHeight="1" spans="1:19">
      <c r="A5" s="8"/>
      <c r="B5" s="8" t="s">
        <v>11</v>
      </c>
      <c r="C5" s="8" t="s">
        <v>12</v>
      </c>
      <c r="D5" s="8"/>
      <c r="E5" s="8" t="s">
        <v>13</v>
      </c>
      <c r="F5" s="9" t="s">
        <v>14</v>
      </c>
      <c r="G5" s="9" t="s">
        <v>15</v>
      </c>
      <c r="H5" s="9"/>
      <c r="I5" s="9" t="s">
        <v>16</v>
      </c>
      <c r="J5" s="9" t="s">
        <v>17</v>
      </c>
      <c r="K5" s="9"/>
      <c r="L5" s="9"/>
      <c r="M5" s="9"/>
      <c r="N5" s="9"/>
      <c r="O5" s="19"/>
      <c r="P5" s="20"/>
      <c r="Q5" s="20"/>
      <c r="R5" s="33"/>
      <c r="S5" s="8"/>
    </row>
    <row r="6" s="2" customFormat="1" ht="25.2" customHeight="1" spans="1:19">
      <c r="A6" s="8"/>
      <c r="B6" s="8"/>
      <c r="C6" s="8"/>
      <c r="D6" s="8"/>
      <c r="E6" s="8"/>
      <c r="F6" s="9"/>
      <c r="G6" s="9"/>
      <c r="H6" s="9"/>
      <c r="I6" s="9"/>
      <c r="J6" s="9">
        <v>0</v>
      </c>
      <c r="K6" s="9">
        <v>0.3</v>
      </c>
      <c r="L6" s="9">
        <v>0.6</v>
      </c>
      <c r="M6" s="9">
        <v>0.8</v>
      </c>
      <c r="N6" s="9">
        <v>1</v>
      </c>
      <c r="O6" s="19"/>
      <c r="P6" s="20"/>
      <c r="Q6" s="20"/>
      <c r="R6" s="33"/>
      <c r="S6" s="8"/>
    </row>
    <row r="7" s="2" customFormat="1" ht="97" customHeight="1" spans="1:19">
      <c r="A7" s="10">
        <v>0.03</v>
      </c>
      <c r="B7" s="11" t="s">
        <v>18</v>
      </c>
      <c r="C7" s="11" t="s">
        <v>19</v>
      </c>
      <c r="D7" s="11"/>
      <c r="E7" s="11" t="s">
        <v>20</v>
      </c>
      <c r="F7" s="12" t="s">
        <v>21</v>
      </c>
      <c r="G7" s="12" t="s">
        <v>22</v>
      </c>
      <c r="H7" s="13" t="s">
        <v>23</v>
      </c>
      <c r="I7" s="12" t="s">
        <v>24</v>
      </c>
      <c r="J7" s="12" t="s">
        <v>25</v>
      </c>
      <c r="K7" s="12"/>
      <c r="L7" s="12" t="s">
        <v>26</v>
      </c>
      <c r="M7" s="12"/>
      <c r="N7" s="12" t="s">
        <v>27</v>
      </c>
      <c r="O7" s="21" t="s">
        <v>28</v>
      </c>
      <c r="P7" s="22">
        <v>3</v>
      </c>
      <c r="Q7" s="34"/>
      <c r="R7" s="35">
        <f t="shared" ref="R7:R22" si="0">P7-Q7</f>
        <v>3</v>
      </c>
      <c r="S7" s="36"/>
    </row>
    <row r="8" s="2" customFormat="1" ht="105" customHeight="1" spans="1:20">
      <c r="A8" s="14">
        <v>0.05</v>
      </c>
      <c r="B8" s="15"/>
      <c r="C8" s="15"/>
      <c r="D8" s="15"/>
      <c r="E8" s="15"/>
      <c r="F8" s="16" t="s">
        <v>29</v>
      </c>
      <c r="G8" s="16" t="s">
        <v>30</v>
      </c>
      <c r="H8" s="13" t="s">
        <v>31</v>
      </c>
      <c r="I8" s="16" t="s">
        <v>24</v>
      </c>
      <c r="J8" s="16" t="s">
        <v>32</v>
      </c>
      <c r="K8" s="16"/>
      <c r="L8" s="16" t="s">
        <v>33</v>
      </c>
      <c r="M8" s="16"/>
      <c r="N8" s="16" t="s">
        <v>34</v>
      </c>
      <c r="O8" s="21" t="s">
        <v>35</v>
      </c>
      <c r="P8" s="23">
        <v>5</v>
      </c>
      <c r="Q8" s="37">
        <v>2</v>
      </c>
      <c r="R8" s="35">
        <f t="shared" si="0"/>
        <v>3</v>
      </c>
      <c r="S8" s="38" t="s">
        <v>36</v>
      </c>
      <c r="T8" s="39"/>
    </row>
    <row r="9" s="2" customFormat="1" ht="102" customHeight="1" spans="1:19">
      <c r="A9" s="14">
        <v>0.04</v>
      </c>
      <c r="B9" s="15"/>
      <c r="C9" s="15"/>
      <c r="D9" s="15"/>
      <c r="E9" s="15"/>
      <c r="F9" s="16" t="s">
        <v>37</v>
      </c>
      <c r="G9" s="16" t="s">
        <v>38</v>
      </c>
      <c r="H9" s="13" t="s">
        <v>39</v>
      </c>
      <c r="I9" s="16" t="s">
        <v>40</v>
      </c>
      <c r="J9" s="16" t="s">
        <v>41</v>
      </c>
      <c r="K9" s="16"/>
      <c r="L9" s="16"/>
      <c r="M9" s="16"/>
      <c r="N9" s="16"/>
      <c r="O9" s="21" t="s">
        <v>42</v>
      </c>
      <c r="P9" s="23">
        <v>4</v>
      </c>
      <c r="Q9" s="37">
        <v>2</v>
      </c>
      <c r="R9" s="35">
        <f t="shared" si="0"/>
        <v>2</v>
      </c>
      <c r="S9" s="38" t="s">
        <v>43</v>
      </c>
    </row>
    <row r="10" s="2" customFormat="1" ht="126" spans="1:19">
      <c r="A10" s="14">
        <v>0.05</v>
      </c>
      <c r="B10" s="15"/>
      <c r="C10" s="15"/>
      <c r="D10" s="15"/>
      <c r="E10" s="15" t="s">
        <v>44</v>
      </c>
      <c r="F10" s="16" t="s">
        <v>45</v>
      </c>
      <c r="G10" s="16" t="s">
        <v>46</v>
      </c>
      <c r="H10" s="13" t="s">
        <v>47</v>
      </c>
      <c r="I10" s="16" t="s">
        <v>48</v>
      </c>
      <c r="J10" s="16" t="s">
        <v>49</v>
      </c>
      <c r="K10" s="16"/>
      <c r="L10" s="16"/>
      <c r="M10" s="16"/>
      <c r="N10" s="16" t="s">
        <v>50</v>
      </c>
      <c r="O10" s="21" t="s">
        <v>51</v>
      </c>
      <c r="P10" s="23">
        <v>5</v>
      </c>
      <c r="Q10" s="37"/>
      <c r="R10" s="35">
        <f t="shared" si="0"/>
        <v>5</v>
      </c>
      <c r="S10" s="36"/>
    </row>
    <row r="11" s="2" customFormat="1" ht="68" customHeight="1" spans="1:19">
      <c r="A11" s="14">
        <v>0.04</v>
      </c>
      <c r="B11" s="15"/>
      <c r="C11" s="15"/>
      <c r="D11" s="15"/>
      <c r="E11" s="15"/>
      <c r="F11" s="16" t="s">
        <v>52</v>
      </c>
      <c r="G11" s="16" t="s">
        <v>53</v>
      </c>
      <c r="H11" s="13" t="s">
        <v>54</v>
      </c>
      <c r="I11" s="16" t="s">
        <v>40</v>
      </c>
      <c r="J11" s="16" t="s">
        <v>41</v>
      </c>
      <c r="K11" s="16"/>
      <c r="L11" s="16"/>
      <c r="M11" s="16"/>
      <c r="N11" s="16"/>
      <c r="O11" s="21" t="s">
        <v>55</v>
      </c>
      <c r="P11" s="23">
        <v>4</v>
      </c>
      <c r="Q11" s="37">
        <v>2</v>
      </c>
      <c r="R11" s="35">
        <f t="shared" si="0"/>
        <v>2</v>
      </c>
      <c r="S11" s="38" t="s">
        <v>56</v>
      </c>
    </row>
    <row r="12" s="2" customFormat="1" ht="62" customHeight="1" spans="1:19">
      <c r="A12" s="14">
        <v>0.02</v>
      </c>
      <c r="B12" s="15"/>
      <c r="C12" s="15"/>
      <c r="D12" s="15"/>
      <c r="E12" s="15"/>
      <c r="F12" s="16" t="s">
        <v>57</v>
      </c>
      <c r="G12" s="16" t="s">
        <v>58</v>
      </c>
      <c r="H12" s="13" t="s">
        <v>59</v>
      </c>
      <c r="I12" s="16" t="s">
        <v>40</v>
      </c>
      <c r="J12" s="16" t="s">
        <v>41</v>
      </c>
      <c r="K12" s="16"/>
      <c r="L12" s="16"/>
      <c r="M12" s="16"/>
      <c r="N12" s="16"/>
      <c r="O12" s="21" t="s">
        <v>60</v>
      </c>
      <c r="P12" s="23">
        <v>2</v>
      </c>
      <c r="Q12" s="37">
        <v>1</v>
      </c>
      <c r="R12" s="35">
        <f t="shared" si="0"/>
        <v>1</v>
      </c>
      <c r="S12" s="38" t="s">
        <v>61</v>
      </c>
    </row>
    <row r="13" s="2" customFormat="1" ht="58.8" customHeight="1" spans="1:19">
      <c r="A13" s="14">
        <v>0.05</v>
      </c>
      <c r="B13" s="15"/>
      <c r="C13" s="15"/>
      <c r="D13" s="15"/>
      <c r="E13" s="15" t="s">
        <v>62</v>
      </c>
      <c r="F13" s="16" t="s">
        <v>63</v>
      </c>
      <c r="G13" s="16" t="s">
        <v>64</v>
      </c>
      <c r="H13" s="16" t="s">
        <v>65</v>
      </c>
      <c r="I13" s="16" t="s">
        <v>66</v>
      </c>
      <c r="J13" s="24" t="s">
        <v>67</v>
      </c>
      <c r="K13" s="24"/>
      <c r="L13" s="24"/>
      <c r="M13" s="24"/>
      <c r="N13" s="24"/>
      <c r="O13" s="25" t="s">
        <v>68</v>
      </c>
      <c r="P13" s="23">
        <v>5</v>
      </c>
      <c r="Q13" s="37"/>
      <c r="R13" s="35">
        <f t="shared" si="0"/>
        <v>5</v>
      </c>
      <c r="S13" s="36"/>
    </row>
    <row r="14" s="2" customFormat="1" ht="51" customHeight="1" spans="1:20">
      <c r="A14" s="14">
        <v>0.05</v>
      </c>
      <c r="B14" s="15"/>
      <c r="C14" s="15"/>
      <c r="D14" s="15"/>
      <c r="E14" s="15"/>
      <c r="F14" s="16" t="s">
        <v>69</v>
      </c>
      <c r="G14" s="16" t="s">
        <v>70</v>
      </c>
      <c r="H14" s="16" t="s">
        <v>71</v>
      </c>
      <c r="I14" s="16" t="s">
        <v>66</v>
      </c>
      <c r="J14" s="16" t="s">
        <v>72</v>
      </c>
      <c r="K14" s="16"/>
      <c r="L14" s="16"/>
      <c r="M14" s="16"/>
      <c r="N14" s="16"/>
      <c r="O14" s="26" t="s">
        <v>73</v>
      </c>
      <c r="P14" s="23">
        <v>5</v>
      </c>
      <c r="Q14" s="37"/>
      <c r="R14" s="35">
        <f t="shared" si="0"/>
        <v>5</v>
      </c>
      <c r="S14" s="36"/>
      <c r="T14" s="40"/>
    </row>
    <row r="15" s="2" customFormat="1" ht="65" customHeight="1" spans="1:19">
      <c r="A15" s="14">
        <v>0.05</v>
      </c>
      <c r="B15" s="15"/>
      <c r="C15" s="15"/>
      <c r="D15" s="15"/>
      <c r="E15" s="15"/>
      <c r="F15" s="16" t="s">
        <v>74</v>
      </c>
      <c r="G15" s="16" t="s">
        <v>75</v>
      </c>
      <c r="H15" s="16" t="s">
        <v>76</v>
      </c>
      <c r="I15" s="16" t="s">
        <v>66</v>
      </c>
      <c r="J15" s="16" t="s">
        <v>77</v>
      </c>
      <c r="K15" s="16"/>
      <c r="L15" s="16"/>
      <c r="M15" s="16"/>
      <c r="N15" s="16"/>
      <c r="O15" s="26" t="s">
        <v>78</v>
      </c>
      <c r="P15" s="23">
        <v>5</v>
      </c>
      <c r="Q15" s="37"/>
      <c r="R15" s="35">
        <f t="shared" si="0"/>
        <v>5</v>
      </c>
      <c r="S15" s="36"/>
    </row>
    <row r="16" s="2" customFormat="1" ht="29.4" customHeight="1" spans="1:19">
      <c r="A16" s="14">
        <v>0.02</v>
      </c>
      <c r="B16" s="15"/>
      <c r="C16" s="15"/>
      <c r="D16" s="15"/>
      <c r="E16" s="15"/>
      <c r="F16" s="16" t="s">
        <v>79</v>
      </c>
      <c r="G16" s="16" t="s">
        <v>79</v>
      </c>
      <c r="H16" s="16" t="s">
        <v>80</v>
      </c>
      <c r="I16" s="16" t="s">
        <v>24</v>
      </c>
      <c r="J16" s="16" t="s">
        <v>81</v>
      </c>
      <c r="K16" s="16" t="s">
        <v>82</v>
      </c>
      <c r="L16" s="16" t="s">
        <v>83</v>
      </c>
      <c r="M16" s="16" t="s">
        <v>84</v>
      </c>
      <c r="N16" s="16" t="s">
        <v>85</v>
      </c>
      <c r="O16" s="26" t="s">
        <v>86</v>
      </c>
      <c r="P16" s="23">
        <v>2</v>
      </c>
      <c r="Q16" s="37"/>
      <c r="R16" s="35">
        <f t="shared" si="0"/>
        <v>2</v>
      </c>
      <c r="S16" s="36"/>
    </row>
    <row r="17" s="2" customFormat="1" ht="33.75" spans="1:19">
      <c r="A17" s="14">
        <v>0.2</v>
      </c>
      <c r="B17" s="15" t="s">
        <v>87</v>
      </c>
      <c r="C17" s="15" t="s">
        <v>88</v>
      </c>
      <c r="D17" s="15"/>
      <c r="E17" s="15" t="s">
        <v>89</v>
      </c>
      <c r="F17" s="16" t="s">
        <v>90</v>
      </c>
      <c r="G17" s="16"/>
      <c r="H17" s="16" t="s">
        <v>91</v>
      </c>
      <c r="I17" s="16" t="s">
        <v>24</v>
      </c>
      <c r="J17" s="16" t="s">
        <v>92</v>
      </c>
      <c r="K17" s="16"/>
      <c r="L17" s="16" t="s">
        <v>93</v>
      </c>
      <c r="M17" s="16"/>
      <c r="N17" s="16" t="s">
        <v>94</v>
      </c>
      <c r="O17" s="26" t="s">
        <v>95</v>
      </c>
      <c r="P17" s="23">
        <v>10</v>
      </c>
      <c r="Q17" s="37"/>
      <c r="R17" s="35">
        <f t="shared" si="0"/>
        <v>10</v>
      </c>
      <c r="S17" s="36"/>
    </row>
    <row r="18" s="2" customFormat="1" ht="57" spans="1:19">
      <c r="A18" s="14"/>
      <c r="B18" s="15"/>
      <c r="C18" s="15"/>
      <c r="D18" s="15"/>
      <c r="E18" s="15"/>
      <c r="F18" s="16" t="s">
        <v>96</v>
      </c>
      <c r="G18" s="16"/>
      <c r="H18" s="16" t="s">
        <v>97</v>
      </c>
      <c r="I18" s="16" t="s">
        <v>24</v>
      </c>
      <c r="J18" s="16" t="s">
        <v>98</v>
      </c>
      <c r="K18" s="16" t="s">
        <v>99</v>
      </c>
      <c r="L18" s="16"/>
      <c r="M18" s="16"/>
      <c r="N18" s="16" t="s">
        <v>100</v>
      </c>
      <c r="O18" s="26" t="s">
        <v>101</v>
      </c>
      <c r="P18" s="23">
        <v>10</v>
      </c>
      <c r="Q18" s="37"/>
      <c r="R18" s="35">
        <f t="shared" si="0"/>
        <v>10</v>
      </c>
      <c r="S18" s="36"/>
    </row>
    <row r="19" s="2" customFormat="1" ht="42" customHeight="1" spans="1:19">
      <c r="A19" s="14">
        <v>0.3</v>
      </c>
      <c r="B19" s="15" t="s">
        <v>102</v>
      </c>
      <c r="C19" s="15" t="s">
        <v>88</v>
      </c>
      <c r="D19" s="15" t="s">
        <v>103</v>
      </c>
      <c r="E19" s="15" t="s">
        <v>104</v>
      </c>
      <c r="F19" s="15" t="s">
        <v>105</v>
      </c>
      <c r="G19" s="15"/>
      <c r="H19" s="15" t="s">
        <v>106</v>
      </c>
      <c r="I19" s="15" t="s">
        <v>66</v>
      </c>
      <c r="J19" s="15" t="s">
        <v>107</v>
      </c>
      <c r="K19" s="15"/>
      <c r="L19" s="15"/>
      <c r="M19" s="15"/>
      <c r="N19" s="15"/>
      <c r="O19" s="27" t="s">
        <v>108</v>
      </c>
      <c r="P19" s="23">
        <v>10</v>
      </c>
      <c r="Q19" s="37"/>
      <c r="R19" s="35">
        <f t="shared" si="0"/>
        <v>10</v>
      </c>
      <c r="S19" s="36"/>
    </row>
    <row r="20" s="2" customFormat="1" ht="36" customHeight="1" spans="1:19">
      <c r="A20" s="14"/>
      <c r="B20" s="15"/>
      <c r="C20" s="15"/>
      <c r="D20" s="15"/>
      <c r="E20" s="15" t="s">
        <v>109</v>
      </c>
      <c r="F20" s="15" t="s">
        <v>110</v>
      </c>
      <c r="G20" s="15"/>
      <c r="H20" s="15" t="s">
        <v>111</v>
      </c>
      <c r="I20" s="15" t="s">
        <v>66</v>
      </c>
      <c r="J20" s="15" t="s">
        <v>112</v>
      </c>
      <c r="K20" s="15"/>
      <c r="L20" s="15"/>
      <c r="M20" s="15"/>
      <c r="N20" s="15"/>
      <c r="O20" s="27" t="s">
        <v>113</v>
      </c>
      <c r="P20" s="23">
        <v>10</v>
      </c>
      <c r="Q20" s="37">
        <v>3.75</v>
      </c>
      <c r="R20" s="35">
        <f t="shared" si="0"/>
        <v>6.25</v>
      </c>
      <c r="S20" s="38" t="s">
        <v>114</v>
      </c>
    </row>
    <row r="21" s="2" customFormat="1" ht="80" customHeight="1" spans="1:20">
      <c r="A21" s="14"/>
      <c r="B21" s="15"/>
      <c r="C21" s="15"/>
      <c r="D21" s="15"/>
      <c r="E21" s="15" t="s">
        <v>115</v>
      </c>
      <c r="F21" s="15" t="s">
        <v>115</v>
      </c>
      <c r="G21" s="15" t="s">
        <v>116</v>
      </c>
      <c r="H21" s="15" t="s">
        <v>111</v>
      </c>
      <c r="I21" s="15" t="s">
        <v>66</v>
      </c>
      <c r="J21" s="15" t="s">
        <v>112</v>
      </c>
      <c r="K21" s="15"/>
      <c r="L21" s="15"/>
      <c r="M21" s="15"/>
      <c r="N21" s="15"/>
      <c r="O21" s="28" t="s">
        <v>117</v>
      </c>
      <c r="P21" s="23">
        <v>10</v>
      </c>
      <c r="Q21" s="37">
        <v>3.12</v>
      </c>
      <c r="R21" s="35">
        <f t="shared" si="0"/>
        <v>6.88</v>
      </c>
      <c r="S21" s="41" t="s">
        <v>118</v>
      </c>
      <c r="T21" s="42">
        <f>68.75%/1*10</f>
        <v>6.875</v>
      </c>
    </row>
    <row r="22" s="2" customFormat="1" ht="41" customHeight="1" spans="1:19">
      <c r="A22" s="14">
        <v>0.1</v>
      </c>
      <c r="B22" s="15" t="s">
        <v>119</v>
      </c>
      <c r="C22" s="15"/>
      <c r="D22" s="15" t="s">
        <v>120</v>
      </c>
      <c r="E22" s="15" t="s">
        <v>121</v>
      </c>
      <c r="F22" s="15" t="s">
        <v>122</v>
      </c>
      <c r="G22" s="15"/>
      <c r="H22" s="15" t="s">
        <v>123</v>
      </c>
      <c r="I22" s="15" t="s">
        <v>66</v>
      </c>
      <c r="J22" s="15" t="s">
        <v>112</v>
      </c>
      <c r="K22" s="15"/>
      <c r="L22" s="15"/>
      <c r="M22" s="15"/>
      <c r="N22" s="15"/>
      <c r="O22" s="29" t="s">
        <v>124</v>
      </c>
      <c r="P22" s="30">
        <v>10</v>
      </c>
      <c r="Q22" s="43">
        <v>3.12</v>
      </c>
      <c r="R22" s="35">
        <f t="shared" si="0"/>
        <v>6.88</v>
      </c>
      <c r="S22" s="44" t="s">
        <v>125</v>
      </c>
    </row>
    <row r="23" spans="1:19">
      <c r="A23" s="17" t="s">
        <v>126</v>
      </c>
      <c r="B23" s="18"/>
      <c r="C23" s="18"/>
      <c r="D23" s="18"/>
      <c r="E23" s="18"/>
      <c r="F23" s="18"/>
      <c r="G23" s="18"/>
      <c r="H23" s="18"/>
      <c r="I23" s="18"/>
      <c r="J23" s="18"/>
      <c r="K23" s="18"/>
      <c r="L23" s="18"/>
      <c r="M23" s="18"/>
      <c r="N23" s="18"/>
      <c r="O23" s="31"/>
      <c r="P23" s="30">
        <f>SUM(P7:P22)</f>
        <v>100</v>
      </c>
      <c r="Q23" s="30">
        <f>SUM(Q7:Q22)</f>
        <v>16.99</v>
      </c>
      <c r="R23" s="30">
        <f>SUM(R7:R22)</f>
        <v>83.01</v>
      </c>
      <c r="S23" s="45"/>
    </row>
    <row r="25" ht="18.75" spans="16:17">
      <c r="P25" s="32"/>
      <c r="Q25" s="46"/>
    </row>
  </sheetData>
  <sheetProtection formatCells="0" insertHyperlinks="0" autoFilter="0"/>
  <mergeCells count="44">
    <mergeCell ref="A1:B1"/>
    <mergeCell ref="A2:R2"/>
    <mergeCell ref="J5:N5"/>
    <mergeCell ref="J9:N9"/>
    <mergeCell ref="J11:N11"/>
    <mergeCell ref="J12:N12"/>
    <mergeCell ref="J13:N13"/>
    <mergeCell ref="J14:N14"/>
    <mergeCell ref="J15:N15"/>
    <mergeCell ref="J19:N19"/>
    <mergeCell ref="J20:N20"/>
    <mergeCell ref="J21:N21"/>
    <mergeCell ref="B22:C22"/>
    <mergeCell ref="J22:N22"/>
    <mergeCell ref="A23:O23"/>
    <mergeCell ref="A3:A6"/>
    <mergeCell ref="A17:A18"/>
    <mergeCell ref="A19:A21"/>
    <mergeCell ref="B5:B6"/>
    <mergeCell ref="B7:B16"/>
    <mergeCell ref="B17:B18"/>
    <mergeCell ref="B19:B21"/>
    <mergeCell ref="C19:C21"/>
    <mergeCell ref="D19:D21"/>
    <mergeCell ref="E5:E6"/>
    <mergeCell ref="E7:E9"/>
    <mergeCell ref="E10:E12"/>
    <mergeCell ref="E13:E16"/>
    <mergeCell ref="E17:E18"/>
    <mergeCell ref="F5:F6"/>
    <mergeCell ref="G3:G4"/>
    <mergeCell ref="G5:G6"/>
    <mergeCell ref="H3:H6"/>
    <mergeCell ref="I5:I6"/>
    <mergeCell ref="O3:O6"/>
    <mergeCell ref="P3:P6"/>
    <mergeCell ref="Q3:Q6"/>
    <mergeCell ref="R3:R6"/>
    <mergeCell ref="S3:S6"/>
    <mergeCell ref="B3:F4"/>
    <mergeCell ref="C5:D6"/>
    <mergeCell ref="C7:D16"/>
    <mergeCell ref="C17:D18"/>
    <mergeCell ref="I3:N4"/>
  </mergeCells>
  <printOptions horizontalCentered="1"/>
  <pageMargins left="0.751388888888889" right="0.751388888888889" top="1" bottom="1" header="0.5" footer="0.5"/>
  <pageSetup paperSize="9" scale="57"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2024-11-06T09:02:44Z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88262DE386554427B796655B3E7F4CCC_13</vt:lpwstr>
  </property>
</Properties>
</file>