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3" r:id="rId1"/>
  </sheets>
  <definedNames>
    <definedName name="_xlnm.Print_Area" localSheetId="0">Sheet1!$A$1:$S$62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<sst xmlns="http://schemas.openxmlformats.org/spreadsheetml/2006/main" count="385" uniqueCount="253">
  <si>
    <r>
      <rPr>
        <b/>
        <sz val="12"/>
        <rFont val="方正仿宋简体"/>
        <charset val="134"/>
      </rPr>
      <t>附件：</t>
    </r>
  </si>
  <si>
    <r>
      <rPr>
        <b/>
        <sz val="16"/>
        <rFont val="方正仿宋简体"/>
        <charset val="134"/>
      </rPr>
      <t>城市基础设施维护费项目绩效评价指标体系（评分表）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</si>
  <si>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</si>
  <si>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</si>
  <si>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</si>
  <si>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</si>
  <si>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</si>
  <si>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</si>
  <si>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</si>
  <si>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</si>
  <si>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</si>
  <si>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</si>
  <si>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</si>
  <si>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</si>
  <si>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</si>
  <si>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</si>
  <si>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</si>
  <si>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</si>
  <si>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</si>
  <si>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</si>
  <si>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</si>
  <si>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</si>
  <si>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</si>
  <si>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</si>
  <si>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</si>
  <si>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</si>
  <si>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</si>
  <si>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</si>
  <si>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</si>
  <si>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</si>
  <si>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</si>
  <si>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</si>
  <si>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</si>
  <si>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</si>
  <si>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</si>
  <si>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</si>
  <si>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指标设置量化严重不足，扣</t>
    </r>
    <r>
      <rPr>
        <sz val="9"/>
        <rFont val="Times New Roman"/>
        <charset val="134"/>
      </rPr>
      <t>5</t>
    </r>
    <r>
      <rPr>
        <sz val="9"/>
        <rFont val="方正仿宋简体"/>
        <charset val="134"/>
      </rPr>
      <t>分</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</si>
  <si>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</si>
  <si>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</si>
  <si>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</si>
  <si>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</si>
  <si>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</si>
  <si>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</si>
  <si>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相关制度建立不完善，扣</t>
    </r>
    <r>
      <rPr>
        <sz val="9"/>
        <rFont val="Times New Roman"/>
        <charset val="134"/>
      </rPr>
      <t>2</t>
    </r>
    <r>
      <rPr>
        <sz val="9"/>
        <rFont val="方正仿宋简体"/>
        <charset val="134"/>
      </rPr>
      <t>分</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</si>
  <si>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</si>
  <si>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</si>
  <si>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</si>
  <si>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</si>
  <si>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</si>
  <si>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</si>
  <si>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</si>
  <si>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</si>
  <si>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根据项目目标申报表显示：城市基础设施建设、维护基本成本</t>
    </r>
    <r>
      <rPr>
        <sz val="9"/>
        <rFont val="Times New Roman"/>
        <charset val="134"/>
      </rPr>
      <t>70%</t>
    </r>
    <r>
      <rPr>
        <sz val="9"/>
        <rFont val="方正仿宋简体"/>
        <charset val="134"/>
      </rPr>
      <t>，城市亮化工程运行成本</t>
    </r>
    <r>
      <rPr>
        <sz val="9"/>
        <rFont val="Times New Roman"/>
        <charset val="134"/>
      </rPr>
      <t>30%</t>
    </r>
    <r>
      <rPr>
        <sz val="9"/>
        <rFont val="方正仿宋简体"/>
        <charset val="134"/>
      </rPr>
      <t>，泸定县综合行政执法局未针对该成本数据进行统筹考核，扣除</t>
    </r>
    <r>
      <rPr>
        <sz val="9"/>
        <rFont val="Times New Roman"/>
        <charset val="134"/>
      </rPr>
      <t>1.50</t>
    </r>
    <r>
      <rPr>
        <sz val="9"/>
        <rFont val="方正仿宋简体"/>
        <charset val="134"/>
      </rPr>
      <t>分</t>
    </r>
    <r>
      <rPr>
        <sz val="9"/>
        <rFont val="Times New Roman"/>
        <charset val="134"/>
      </rPr>
      <t xml:space="preserve">       </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</si>
  <si>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</si>
  <si>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</si>
  <si>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</si>
  <si>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</si>
  <si>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</si>
  <si>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</si>
  <si>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</si>
  <si>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</si>
  <si>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存在部分项目合同、验收报告等资料未齐全并及时归档的情况，扣</t>
    </r>
    <r>
      <rPr>
        <sz val="9"/>
        <rFont val="Times New Roman"/>
        <charset val="134"/>
      </rPr>
      <t>0.5</t>
    </r>
    <r>
      <rPr>
        <sz val="9"/>
        <rFont val="方正仿宋简体"/>
        <charset val="134"/>
      </rPr>
      <t>分</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</si>
  <si>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</si>
  <si>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</si>
  <si>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</si>
  <si>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</si>
  <si>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</si>
  <si>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</si>
  <si>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</si>
  <si>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</si>
  <si>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</si>
  <si>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</si>
  <si>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</si>
  <si>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</si>
  <si>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</si>
  <si>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</si>
  <si>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</si>
  <si>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</si>
  <si>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</si>
  <si>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</si>
  <si>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</si>
  <si>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</si>
  <si>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</si>
  <si>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</si>
  <si>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</si>
  <si>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</si>
  <si>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</si>
  <si>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</si>
  <si>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</si>
  <si>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</si>
  <si>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</si>
  <si>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</si>
  <si>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</si>
  <si>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</si>
  <si>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</si>
  <si>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</si>
  <si>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</si>
  <si>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</si>
  <si>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</si>
  <si>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民生保障项目</t>
    </r>
  </si>
  <si>
    <r>
      <rPr>
        <sz val="9"/>
        <rFont val="方正仿宋简体"/>
        <charset val="134"/>
      </rPr>
      <t>区域均衡性</t>
    </r>
  </si>
  <si>
    <r>
      <rPr>
        <sz val="9"/>
        <rFont val="方正仿宋简体"/>
        <charset val="134"/>
      </rPr>
      <t>项目资金分配体现的均衡公平情况</t>
    </r>
  </si>
  <si>
    <r>
      <rPr>
        <sz val="9"/>
        <rFont val="方正仿宋简体"/>
        <charset val="134"/>
      </rPr>
      <t>不均衡</t>
    </r>
  </si>
  <si>
    <r>
      <rPr>
        <sz val="9"/>
        <rFont val="方正仿宋简体"/>
        <charset val="134"/>
      </rPr>
      <t>较均衡</t>
    </r>
  </si>
  <si>
    <r>
      <rPr>
        <sz val="9"/>
        <rFont val="方正仿宋简体"/>
        <charset val="134"/>
      </rPr>
      <t>均衡</t>
    </r>
  </si>
  <si>
    <r>
      <rPr>
        <sz val="9"/>
        <rFont val="方正仿宋简体"/>
        <charset val="134"/>
      </rPr>
      <t>按实际分配结果选择客观因素测算验证资金分配方法制定、分配要素设定、基础数据应用、测算依据选取等是否科学合理</t>
    </r>
  </si>
  <si>
    <r>
      <rPr>
        <sz val="9"/>
        <rFont val="方正仿宋简体"/>
        <charset val="134"/>
      </rPr>
      <t>对象公平性★</t>
    </r>
  </si>
  <si>
    <r>
      <rPr>
        <sz val="9"/>
        <rFont val="方正仿宋简体"/>
        <charset val="134"/>
      </rPr>
      <t>项目资金分配结果是否公平合理，是否充分考虑地域条件、经济条件等</t>
    </r>
  </si>
  <si>
    <r>
      <rPr>
        <sz val="9"/>
        <rFont val="方正仿宋简体"/>
        <charset val="134"/>
      </rPr>
      <t>不公平</t>
    </r>
  </si>
  <si>
    <r>
      <rPr>
        <sz val="9"/>
        <rFont val="方正仿宋简体"/>
        <charset val="134"/>
      </rPr>
      <t>一般</t>
    </r>
  </si>
  <si>
    <r>
      <rPr>
        <sz val="9"/>
        <rFont val="方正仿宋简体"/>
        <charset val="134"/>
      </rPr>
      <t>公平</t>
    </r>
  </si>
  <si>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</si>
  <si>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r>
      <rPr>
        <sz val="9"/>
        <rFont val="方正仿宋简体"/>
        <charset val="134"/>
      </rPr>
      <t>社会满意度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</si>
  <si>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</si>
  <si>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</si>
  <si>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</si>
  <si>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</si>
  <si>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</si>
  <si>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</si>
  <si>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</si>
  <si>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</si>
  <si>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县城部分区域基础设施比较陈旧，老化的管线、道路和桥梁等设施增加了维护难度和成本</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</si>
  <si>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</si>
  <si>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</si>
  <si>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</si>
  <si>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</si>
  <si>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</si>
  <si>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</si>
  <si>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</si>
  <si>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</si>
  <si>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工业产业︵包括技术改造︶</t>
    </r>
  </si>
  <si>
    <r>
      <rPr>
        <sz val="9"/>
        <rFont val="方正仿宋简体"/>
        <charset val="134"/>
      </rPr>
      <t>经济效益</t>
    </r>
  </si>
  <si>
    <r>
      <rPr>
        <sz val="9"/>
        <rFont val="方正仿宋简体"/>
        <charset val="134"/>
      </rPr>
      <t>利税增长率</t>
    </r>
  </si>
  <si>
    <r>
      <rPr>
        <sz val="9"/>
        <rFont val="方正仿宋简体"/>
        <charset val="134"/>
      </rPr>
      <t>项目实施单位利税增长情况</t>
    </r>
  </si>
  <si>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</si>
  <si>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评价年度前三年利税平均增长率（不含评价当年，不足三年按实际存续年限计算）</t>
    </r>
  </si>
  <si>
    <r>
      <rPr>
        <sz val="9"/>
        <rFont val="方正仿宋简体"/>
        <charset val="134"/>
      </rPr>
      <t>投资回报率</t>
    </r>
  </si>
  <si>
    <r>
      <rPr>
        <sz val="9"/>
        <rFont val="方正仿宋简体"/>
        <charset val="134"/>
      </rPr>
      <t>项目投产后回报情况</t>
    </r>
  </si>
  <si>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</si>
  <si>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</si>
  <si>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r>
      <rPr>
        <sz val="9"/>
        <rFont val="方正仿宋简体"/>
        <charset val="134"/>
      </rPr>
      <t>社会效益</t>
    </r>
  </si>
  <si>
    <r>
      <rPr>
        <sz val="9"/>
        <rFont val="方正仿宋简体"/>
        <charset val="134"/>
      </rPr>
      <t>社会贡献率</t>
    </r>
  </si>
  <si>
    <r>
      <rPr>
        <sz val="9"/>
        <rFont val="方正仿宋简体"/>
        <charset val="134"/>
      </rPr>
      <t>企业运用资产为社会创造价值的能力</t>
    </r>
  </si>
  <si>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</si>
  <si>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</si>
  <si>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r>
      <rPr>
        <sz val="9"/>
        <rFont val="方正仿宋简体"/>
        <charset val="134"/>
      </rPr>
      <t>就业贡献率</t>
    </r>
  </si>
  <si>
    <r>
      <rPr>
        <sz val="9"/>
        <rFont val="方正仿宋简体"/>
        <charset val="134"/>
      </rPr>
      <t>企业就业人数增量变化</t>
    </r>
  </si>
  <si>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</si>
  <si>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</si>
  <si>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t>
  </si>
  <si>
    <t>……</t>
  </si>
  <si>
    <r>
      <rPr>
        <sz val="9"/>
        <rFont val="方正仿宋简体"/>
        <charset val="134"/>
      </rPr>
      <t>农业产业︵包括林业产业︶</t>
    </r>
  </si>
  <si>
    <r>
      <rPr>
        <sz val="9"/>
        <rFont val="方正仿宋简体"/>
        <charset val="134"/>
      </rPr>
      <t>增加值提升</t>
    </r>
  </si>
  <si>
    <r>
      <rPr>
        <sz val="9"/>
        <rFont val="方正仿宋简体"/>
        <charset val="134"/>
      </rPr>
      <t>项目实施涉及产值增长情况</t>
    </r>
  </si>
  <si>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</si>
  <si>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</si>
  <si>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r>
      <rPr>
        <sz val="9"/>
        <rFont val="方正仿宋简体"/>
        <charset val="134"/>
      </rPr>
      <t>年均收入变动率</t>
    </r>
  </si>
  <si>
    <r>
      <rPr>
        <sz val="9"/>
        <rFont val="方正仿宋简体"/>
        <charset val="134"/>
      </rPr>
      <t>项目实施后农户收入变动情况</t>
    </r>
  </si>
  <si>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</si>
  <si>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</si>
  <si>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r>
      <rPr>
        <sz val="9"/>
        <rFont val="方正仿宋简体"/>
        <charset val="134"/>
      </rPr>
      <t>从业带动能力</t>
    </r>
  </si>
  <si>
    <r>
      <rPr>
        <sz val="9"/>
        <rFont val="方正仿宋简体"/>
        <charset val="134"/>
      </rPr>
      <t>项目带动周边从事相关行业情况</t>
    </r>
  </si>
  <si>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</si>
  <si>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通过实地走访、调研、收集带动就业户数相关基础数据进行对比分析</t>
    </r>
  </si>
  <si>
    <r>
      <rPr>
        <sz val="9"/>
        <rFont val="方正仿宋简体"/>
        <charset val="134"/>
      </rPr>
      <t>服务业</t>
    </r>
  </si>
  <si>
    <r>
      <rPr>
        <sz val="9"/>
        <rFont val="方正仿宋简体"/>
        <charset val="134"/>
      </rPr>
      <t>消费增长</t>
    </r>
  </si>
  <si>
    <r>
      <rPr>
        <sz val="9"/>
        <rFont val="方正仿宋简体"/>
        <charset val="134"/>
      </rPr>
      <t>项目支持区域内社会消费品零售总额增长情况</t>
    </r>
  </si>
  <si>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</si>
  <si>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r>
      <rPr>
        <sz val="9"/>
        <rFont val="方正仿宋简体"/>
        <charset val="134"/>
      </rPr>
      <t>重点收集三年来区域内社会消费品零售增长数据，主要通过官方统计数据采集，同时结合实地调查对比，综合计算指标得分</t>
    </r>
  </si>
  <si>
    <r>
      <rPr>
        <sz val="9"/>
        <rFont val="方正仿宋简体"/>
        <charset val="134"/>
      </rPr>
      <t>增加值增长率</t>
    </r>
  </si>
  <si>
    <r>
      <rPr>
        <sz val="9"/>
        <rFont val="方正仿宋简体"/>
        <charset val="134"/>
      </rPr>
      <t>项目实施涉及增加值增长情况</t>
    </r>
  </si>
  <si>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</si>
  <si>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</si>
  <si>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r>
      <rPr>
        <sz val="9"/>
        <rFont val="方正仿宋简体"/>
        <charset val="134"/>
      </rPr>
      <t>服务效能</t>
    </r>
  </si>
  <si>
    <r>
      <rPr>
        <sz val="9"/>
        <rFont val="方正仿宋简体"/>
        <charset val="134"/>
      </rPr>
      <t>区域内相关事务处理能力提升情况</t>
    </r>
  </si>
  <si>
    <r>
      <rPr>
        <sz val="9"/>
        <rFont val="方正仿宋简体"/>
        <charset val="134"/>
      </rPr>
      <t>重点查看区域内相关事务处理能力提升状况，通过资料记录查询，现场持续跟踪，走访调研了解等手段综合判断</t>
    </r>
  </si>
  <si>
    <r>
      <rPr>
        <sz val="9"/>
        <rFont val="方正仿宋简体"/>
        <charset val="134"/>
      </rPr>
      <t>社会保障与就业</t>
    </r>
  </si>
  <si>
    <r>
      <rPr>
        <sz val="9"/>
        <rFont val="方正仿宋简体"/>
        <charset val="134"/>
      </rPr>
      <t>基础管理</t>
    </r>
  </si>
  <si>
    <r>
      <rPr>
        <sz val="9"/>
        <rFont val="方正仿宋简体"/>
        <charset val="134"/>
      </rPr>
      <t>审核把关</t>
    </r>
  </si>
  <si>
    <r>
      <rPr>
        <sz val="9"/>
        <rFont val="方正仿宋简体"/>
        <charset val="134"/>
      </rPr>
      <t>项目申报是否真实准确</t>
    </r>
  </si>
  <si>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</si>
  <si>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r>
      <rPr>
        <sz val="9"/>
        <rFont val="方正仿宋简体"/>
        <charset val="134"/>
      </rPr>
      <t>主要查看项目受益人群的精准性和客观性，是否存在因制度机制缺陷或管理疏漏导致审核把关不严的情况</t>
    </r>
  </si>
  <si>
    <r>
      <rPr>
        <sz val="9"/>
        <rFont val="方正仿宋简体"/>
        <charset val="134"/>
      </rPr>
      <t>资金使用率</t>
    </r>
  </si>
  <si>
    <r>
      <rPr>
        <sz val="9"/>
        <rFont val="方正仿宋简体"/>
        <charset val="134"/>
      </rPr>
      <t>项目资金支付使用情况</t>
    </r>
  </si>
  <si>
    <r>
      <rPr>
        <sz val="9"/>
        <rFont val="方正仿宋简体"/>
        <charset val="134"/>
      </rPr>
      <t>指标得分</t>
    </r>
    <r>
      <rPr>
        <sz val="9"/>
        <rFont val="Times New Roman"/>
        <charset val="134"/>
      </rPr>
      <t>=</t>
    </r>
    <r>
      <rPr>
        <sz val="9"/>
        <rFont val="方正仿宋简体"/>
        <charset val="134"/>
      </rPr>
      <t>资金实际使用金额</t>
    </r>
    <r>
      <rPr>
        <sz val="9"/>
        <rFont val="Times New Roman"/>
        <charset val="134"/>
      </rPr>
      <t>/</t>
    </r>
    <r>
      <rPr>
        <sz val="9"/>
        <rFont val="方正仿宋简体"/>
        <charset val="134"/>
      </rPr>
      <t>资金实际拨付金额</t>
    </r>
    <r>
      <rPr>
        <sz val="9"/>
        <rFont val="Times New Roman"/>
        <charset val="134"/>
      </rPr>
      <t>×100%*</t>
    </r>
    <r>
      <rPr>
        <sz val="9"/>
        <rFont val="方正仿宋简体"/>
        <charset val="134"/>
      </rPr>
      <t>指标分值</t>
    </r>
  </si>
  <si>
    <r>
      <rPr>
        <sz val="9"/>
        <rFont val="方正仿宋简体"/>
        <charset val="134"/>
      </rPr>
      <t>主要查看财政资金实际支付使用，是否存在因制度机制、操作流程、管理疏漏、数据缺失等导致的资金结余，闲置浪费的情况</t>
    </r>
  </si>
  <si>
    <r>
      <rPr>
        <sz val="9"/>
        <rFont val="方正仿宋简体"/>
        <charset val="134"/>
      </rPr>
      <t>医疗卫生计生</t>
    </r>
  </si>
  <si>
    <r>
      <rPr>
        <sz val="9"/>
        <rFont val="方正仿宋简体"/>
        <charset val="134"/>
      </rPr>
      <t>服务质量提升</t>
    </r>
  </si>
  <si>
    <r>
      <rPr>
        <sz val="9"/>
        <rFont val="方正仿宋简体"/>
        <charset val="134"/>
      </rPr>
      <t>反映服务安全、便捷、规范情况</t>
    </r>
  </si>
  <si>
    <r>
      <rPr>
        <sz val="9"/>
        <rFont val="方正仿宋简体"/>
        <charset val="134"/>
      </rPr>
      <t>主要调查医疗卫生计生机构提供服务的安全性、便捷程度和规范性</t>
    </r>
  </si>
  <si>
    <r>
      <rPr>
        <sz val="9"/>
        <rFont val="方正仿宋简体"/>
        <charset val="134"/>
      </rPr>
      <t>健康状况改善</t>
    </r>
  </si>
  <si>
    <r>
      <rPr>
        <sz val="9"/>
        <rFont val="方正仿宋简体"/>
        <charset val="134"/>
      </rPr>
      <t>反映区域内居民健康状况改善情况</t>
    </r>
  </si>
  <si>
    <r>
      <rPr>
        <sz val="9"/>
        <rFont val="方正仿宋简体"/>
        <charset val="134"/>
      </rPr>
      <t>主要包括健康档案使用率、新生儿死亡率、高血压患者控制率等，通过几个主要的维度综合衡量区域内居民健康状况改善情况</t>
    </r>
  </si>
  <si>
    <r>
      <rPr>
        <sz val="9"/>
        <rFont val="方正仿宋简体"/>
        <charset val="134"/>
      </rPr>
      <t>教育文化</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</si>
  <si>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</si>
  <si>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</si>
  <si>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</si>
  <si>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</si>
  <si>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</si>
  <si>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</si>
  <si>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教学（文化）设备利用率</t>
    </r>
  </si>
  <si>
    <r>
      <rPr>
        <sz val="9"/>
        <rFont val="方正仿宋简体"/>
        <charset val="134"/>
      </rPr>
      <t>反映教育（文化）设备使用情况</t>
    </r>
  </si>
  <si>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</si>
  <si>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主要调查设备工作状态及工作效率的情况，和绩效目标及相关标准对比</t>
    </r>
  </si>
  <si>
    <r>
      <rPr>
        <sz val="9"/>
        <rFont val="方正仿宋简体"/>
        <charset val="134"/>
      </rPr>
      <t>基础设施︵设备购置︶项目</t>
    </r>
  </si>
  <si>
    <r>
      <rPr>
        <sz val="9"/>
        <rFont val="方正仿宋简体"/>
        <charset val="134"/>
      </rPr>
      <t>完成质量</t>
    </r>
  </si>
  <si>
    <r>
      <rPr>
        <sz val="9"/>
        <rFont val="方正仿宋简体"/>
        <charset val="134"/>
      </rPr>
      <t>质量达标</t>
    </r>
  </si>
  <si>
    <r>
      <rPr>
        <sz val="9"/>
        <rFont val="方正仿宋简体"/>
        <charset val="134"/>
      </rPr>
      <t>是否符合验收标准，达到行业基准水平</t>
    </r>
  </si>
  <si>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</si>
  <si>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</si>
  <si>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r>
      <rPr>
        <sz val="9"/>
        <rFont val="方正仿宋简体"/>
        <charset val="134"/>
      </rPr>
      <t>道路通行能力提升</t>
    </r>
  </si>
  <si>
    <r>
      <rPr>
        <sz val="9"/>
        <rFont val="方正仿宋简体"/>
        <charset val="134"/>
      </rPr>
      <t>项目区域内道路通行能力提升情况</t>
    </r>
  </si>
  <si>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</si>
  <si>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</si>
  <si>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r>
      <rPr>
        <sz val="9"/>
        <rFont val="方正仿宋简体"/>
        <charset val="134"/>
      </rPr>
      <t>保障实现率</t>
    </r>
  </si>
  <si>
    <r>
      <rPr>
        <sz val="9"/>
        <rFont val="方正仿宋简体"/>
        <charset val="134"/>
      </rPr>
      <t>项目区域内应保家庭住房保障实现情况</t>
    </r>
  </si>
  <si>
    <r>
      <rPr>
        <sz val="9"/>
        <rFont val="方正仿宋简体"/>
        <charset val="134"/>
      </rPr>
      <t>满意值赋分法</t>
    </r>
  </si>
  <si>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</si>
  <si>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</si>
  <si>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r>
      <rPr>
        <sz val="9"/>
        <rFont val="方正仿宋简体"/>
        <charset val="134"/>
      </rPr>
      <t>运行效率</t>
    </r>
  </si>
  <si>
    <r>
      <rPr>
        <sz val="9"/>
        <rFont val="方正仿宋简体"/>
        <charset val="134"/>
      </rPr>
      <t>城乡社区公共设施正常运转情况</t>
    </r>
  </si>
  <si>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</si>
  <si>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</si>
  <si>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r>
      <rPr>
        <sz val="9"/>
        <rFont val="方正仿宋简体"/>
        <charset val="134"/>
      </rPr>
      <t>能力实现率</t>
    </r>
  </si>
  <si>
    <r>
      <rPr>
        <sz val="9"/>
        <rFont val="方正仿宋简体"/>
        <charset val="134"/>
      </rPr>
      <t>水利设施设计能实现情况</t>
    </r>
  </si>
  <si>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</si>
  <si>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</si>
  <si>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r>
      <rPr>
        <sz val="9"/>
        <rFont val="方正仿宋简体"/>
        <charset val="134"/>
      </rPr>
      <t>查看项目实施是否符合验收标准，达到行业基准水平</t>
    </r>
  </si>
  <si>
    <r>
      <rPr>
        <sz val="9"/>
        <rFont val="方正仿宋简体"/>
        <charset val="134"/>
      </rPr>
      <t>主要包括城市公共交通、照明、燃气、环境保护、娱乐、体育等相关公共设施正常运转情况</t>
    </r>
  </si>
  <si>
    <r>
      <rPr>
        <sz val="9"/>
        <rFont val="方正仿宋简体"/>
        <charset val="134"/>
      </rPr>
      <t>城市公共设施正常运转情况较好，扣</t>
    </r>
    <r>
      <rPr>
        <sz val="9"/>
        <rFont val="Times New Roman"/>
        <charset val="134"/>
      </rPr>
      <t>2</t>
    </r>
    <r>
      <rPr>
        <sz val="9"/>
        <rFont val="方正仿宋简体"/>
        <charset val="134"/>
      </rPr>
      <t>分</t>
    </r>
  </si>
  <si>
    <r>
      <rPr>
        <sz val="9"/>
        <rFont val="方正仿宋简体"/>
        <charset val="134"/>
      </rPr>
      <t>社区满意度</t>
    </r>
  </si>
  <si>
    <r>
      <rPr>
        <sz val="9"/>
        <rFont val="方正仿宋简体"/>
        <charset val="134"/>
      </rPr>
      <t>居民满意度</t>
    </r>
  </si>
  <si>
    <r>
      <rPr>
        <sz val="9"/>
        <rFont val="方正仿宋简体"/>
        <charset val="134"/>
      </rPr>
      <t>评价组通过审视本项目实际情况并下发问卷进行调查，收回问卷</t>
    </r>
    <r>
      <rPr>
        <sz val="9"/>
        <rFont val="Times New Roman"/>
        <charset val="134"/>
      </rPr>
      <t>50</t>
    </r>
    <r>
      <rPr>
        <sz val="9"/>
        <rFont val="方正仿宋简体"/>
        <charset val="134"/>
      </rPr>
      <t>份，综合满意度为</t>
    </r>
    <r>
      <rPr>
        <sz val="9"/>
        <rFont val="Times New Roman"/>
        <charset val="134"/>
      </rPr>
      <t>98.00%</t>
    </r>
    <r>
      <rPr>
        <sz val="9"/>
        <rFont val="方正仿宋简体"/>
        <charset val="134"/>
      </rPr>
      <t>，扣</t>
    </r>
    <r>
      <rPr>
        <sz val="9"/>
        <rFont val="Times New Roman"/>
        <charset val="134"/>
      </rPr>
      <t>0.2</t>
    </r>
    <r>
      <rPr>
        <sz val="9"/>
        <rFont val="方正仿宋简体"/>
        <charset val="134"/>
      </rPr>
      <t>分</t>
    </r>
  </si>
  <si>
    <r>
      <rPr>
        <sz val="9"/>
        <rFont val="方正仿宋简体"/>
        <charset val="134"/>
      </rPr>
      <t>个性指标</t>
    </r>
  </si>
  <si>
    <r>
      <rPr>
        <sz val="9"/>
        <rFont val="方正仿宋简体"/>
        <charset val="134"/>
      </rPr>
      <t>雨污排放</t>
    </r>
  </si>
  <si>
    <r>
      <rPr>
        <sz val="9"/>
        <rFont val="方正仿宋简体"/>
        <charset val="134"/>
      </rPr>
      <t>人居环境改善</t>
    </r>
  </si>
  <si>
    <r>
      <rPr>
        <sz val="9"/>
        <rFont val="方正仿宋简体"/>
        <charset val="134"/>
      </rPr>
      <t>城市公共基础设施正常运行对人居环境的改善情况</t>
    </r>
  </si>
  <si>
    <r>
      <rPr>
        <sz val="9"/>
        <rFont val="方正仿宋简体"/>
        <charset val="134"/>
      </rPr>
      <t>综合评价日常城市运行过程中基础设施是否存在重大异常，且被城市居民投诉，因此导致对人居环境改善程度是否达到预期。</t>
    </r>
  </si>
  <si>
    <r>
      <rPr>
        <sz val="9"/>
        <rFont val="方正仿宋简体"/>
        <charset val="134"/>
      </rPr>
      <t>城市公共基础设施正常运行对人居环境的改善情况较好，扣</t>
    </r>
    <r>
      <rPr>
        <sz val="9"/>
        <rFont val="Times New Roman"/>
        <charset val="134"/>
      </rPr>
      <t>2</t>
    </r>
    <r>
      <rPr>
        <sz val="9"/>
        <rFont val="方正仿宋简体"/>
        <charset val="134"/>
      </rPr>
      <t>分</t>
    </r>
  </si>
  <si>
    <r>
      <rPr>
        <sz val="12"/>
        <rFont val="方正仿宋简体"/>
        <charset val="134"/>
      </rPr>
      <t>合计</t>
    </r>
  </si>
  <si>
    <r>
      <rPr>
        <sz val="12"/>
        <color rgb="FF000000"/>
        <rFont val="方正仿宋简体"/>
        <charset val="134"/>
      </rPr>
      <t>一级指标</t>
    </r>
  </si>
  <si>
    <r>
      <rPr>
        <sz val="12"/>
        <color rgb="FF000000"/>
        <rFont val="方正仿宋简体"/>
        <charset val="134"/>
      </rPr>
      <t>分值</t>
    </r>
  </si>
  <si>
    <r>
      <rPr>
        <sz val="12"/>
        <color rgb="FF000000"/>
        <rFont val="方正仿宋简体"/>
        <charset val="134"/>
      </rPr>
      <t>得分</t>
    </r>
  </si>
  <si>
    <r>
      <rPr>
        <sz val="12"/>
        <color rgb="FF000000"/>
        <rFont val="方正仿宋简体"/>
        <charset val="134"/>
      </rPr>
      <t>得分率</t>
    </r>
  </si>
  <si>
    <r>
      <rPr>
        <sz val="12"/>
        <color theme="1"/>
        <rFont val="方正仿宋简体"/>
        <charset val="134"/>
      </rPr>
      <t>项目决策</t>
    </r>
  </si>
  <si>
    <r>
      <rPr>
        <sz val="12"/>
        <color theme="1"/>
        <rFont val="方正仿宋简体"/>
        <charset val="134"/>
      </rPr>
      <t>项目实施</t>
    </r>
  </si>
  <si>
    <r>
      <rPr>
        <sz val="12"/>
        <color theme="1"/>
        <rFont val="方正仿宋简体"/>
        <charset val="134"/>
      </rPr>
      <t>完成结果</t>
    </r>
  </si>
  <si>
    <r>
      <rPr>
        <sz val="12"/>
        <color theme="1"/>
        <rFont val="方正仿宋简体"/>
        <charset val="134"/>
      </rPr>
      <t>项目效果</t>
    </r>
  </si>
  <si>
    <r>
      <rPr>
        <sz val="12"/>
        <color theme="1"/>
        <rFont val="方正仿宋简体"/>
        <charset val="134"/>
      </rPr>
      <t>完成质量</t>
    </r>
  </si>
  <si>
    <r>
      <rPr>
        <sz val="12"/>
        <color theme="1"/>
        <rFont val="方正仿宋简体"/>
        <charset val="134"/>
      </rPr>
      <t>社会效益</t>
    </r>
  </si>
  <si>
    <r>
      <rPr>
        <sz val="12"/>
        <color theme="1"/>
        <rFont val="方正仿宋简体"/>
        <charset val="134"/>
      </rPr>
      <t>社区满意度</t>
    </r>
  </si>
  <si>
    <r>
      <rPr>
        <sz val="12"/>
        <color theme="1"/>
        <rFont val="方正仿宋简体"/>
        <charset val="134"/>
      </rPr>
      <t>生态效益</t>
    </r>
  </si>
  <si>
    <r>
      <rPr>
        <sz val="12"/>
        <color theme="1"/>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</si>
</sst>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5">
    <font>
      <sz val="11"/>
      <color theme="1"/>
      <name val="宋体"/>
      <charset val="134"/>
      <scheme val="minor"/>
    </font>
    <font>
      <sz val="9"/>
      <name val="Times New Roman"/>
      <charset val="134"/>
    </font>
    <font>
      <sz val="12"/>
      <name val="Times New Roman"/>
      <charset val="134"/>
    </font>
    <font>
      <b/>
      <sz val="12"/>
      <name val="Times New Roman"/>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sz val="12"/>
      <color rgb="FF000000"/>
      <name val="Times New Roman"/>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9"/>
      <name val="方正仿宋简体"/>
      <charset val="134"/>
    </font>
    <font>
      <sz val="9"/>
      <name val="方正仿宋简体"/>
      <charset val="134"/>
    </font>
    <font>
      <sz val="12"/>
      <name val="方正仿宋简体"/>
      <charset val="134"/>
    </font>
    <font>
      <sz val="12"/>
      <color theme="1"/>
      <name val="方正仿宋简体"/>
      <charset val="134"/>
    </font>
    <font>
      <sz val="9"/>
      <color rgb="FF000000"/>
      <name val="方正仿宋简体"/>
      <charset val="134"/>
    </font>
    <font>
      <b/>
      <sz val="16"/>
      <name val="方正仿宋简体"/>
      <charset val="134"/>
    </font>
    <font>
      <sz val="12"/>
      <color rgb="FF000000"/>
      <name val="方正仿宋简体"/>
      <charset val="134"/>
    </font>
    <font>
      <b/>
      <sz val="9"/>
      <color rgb="FF000000"/>
      <name val="方正仿宋简体"/>
      <charset val="134"/>
    </font>
    <font>
      <b/>
      <sz val="9"/>
      <color theme="1"/>
      <name val="方正仿宋简体"/>
      <charset val="134"/>
    </font>
    <font>
      <b/>
      <sz val="12"/>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rgb="FF000000"/>
      </top>
      <bottom style="thin">
        <color auto="1"/>
      </bottom>
      <diagonal/>
    </border>
    <border>
      <left/>
      <right/>
      <top style="thin">
        <color auto="1"/>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8">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3" applyNumberFormat="0" applyFill="0" applyAlignment="0" applyProtection="0">
      <alignment vertical="center"/>
    </xf>
    <xf numFmtId="0" fontId="17" fillId="0" borderId="23" applyNumberFormat="0" applyFill="0" applyAlignment="0" applyProtection="0">
      <alignment vertical="center"/>
    </xf>
    <xf numFmtId="0" fontId="18" fillId="0" borderId="24" applyNumberFormat="0" applyFill="0" applyAlignment="0" applyProtection="0">
      <alignment vertical="center"/>
    </xf>
    <xf numFmtId="0" fontId="18" fillId="0" borderId="0" applyNumberFormat="0" applyFill="0" applyBorder="0" applyAlignment="0" applyProtection="0">
      <alignment vertical="center"/>
    </xf>
    <xf numFmtId="0" fontId="19" fillId="4" borderId="25" applyNumberFormat="0" applyAlignment="0" applyProtection="0">
      <alignment vertical="center"/>
    </xf>
    <xf numFmtId="0" fontId="20" fillId="5" borderId="26" applyNumberFormat="0" applyAlignment="0" applyProtection="0">
      <alignment vertical="center"/>
    </xf>
    <xf numFmtId="0" fontId="21" fillId="5" borderId="25" applyNumberFormat="0" applyAlignment="0" applyProtection="0">
      <alignment vertical="center"/>
    </xf>
    <xf numFmtId="0" fontId="22" fillId="6" borderId="27" applyNumberFormat="0" applyAlignment="0" applyProtection="0">
      <alignment vertical="center"/>
    </xf>
    <xf numFmtId="0" fontId="23" fillId="0" borderId="28" applyNumberFormat="0" applyFill="0" applyAlignment="0" applyProtection="0">
      <alignment vertical="center"/>
    </xf>
    <xf numFmtId="0" fontId="24" fillId="0" borderId="2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9" fontId="0" fillId="0" borderId="0" applyFont="0" applyFill="0" applyBorder="0" applyAlignment="0" applyProtection="0">
      <alignment vertical="center"/>
    </xf>
    <xf numFmtId="0" fontId="30" fillId="0" borderId="0"/>
    <xf numFmtId="0" fontId="30" fillId="0" borderId="0"/>
    <xf numFmtId="0" fontId="30" fillId="0" borderId="0"/>
    <xf numFmtId="0" fontId="30" fillId="0" borderId="0">
      <alignment vertical="center"/>
    </xf>
    <xf numFmtId="0" fontId="30" fillId="0" borderId="0">
      <alignment vertical="center"/>
    </xf>
    <xf numFmtId="0" fontId="30" fillId="0" borderId="0" applyProtection="0"/>
    <xf numFmtId="0" fontId="31" fillId="0" borderId="0">
      <alignment vertical="center"/>
    </xf>
    <xf numFmtId="0" fontId="30" fillId="0" borderId="0"/>
    <xf numFmtId="0" fontId="0" fillId="0" borderId="0">
      <alignment vertical="center"/>
    </xf>
    <xf numFmtId="0" fontId="31" fillId="0" borderId="0">
      <alignment vertical="center"/>
    </xf>
    <xf numFmtId="0" fontId="30" fillId="0" borderId="0"/>
    <xf numFmtId="0" fontId="30" fillId="0" borderId="0"/>
    <xf numFmtId="0" fontId="30" fillId="0" borderId="0"/>
    <xf numFmtId="0" fontId="32" fillId="0" borderId="0"/>
    <xf numFmtId="0" fontId="0" fillId="0" borderId="0"/>
    <xf numFmtId="0" fontId="30" fillId="0" borderId="0"/>
    <xf numFmtId="0" fontId="33" fillId="0" borderId="0"/>
    <xf numFmtId="0" fontId="34" fillId="34" borderId="30" applyNumberFormat="0" applyAlignment="0" applyProtection="0"/>
  </cellStyleXfs>
  <cellXfs count="61">
    <xf numFmtId="0" fontId="0" fillId="0" borderId="0" xfId="0"/>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0" borderId="2" xfId="0" applyFont="1" applyBorder="1" applyAlignment="1">
      <alignment vertical="center" wrapText="1"/>
    </xf>
    <xf numFmtId="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9"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2" borderId="4" xfId="0" applyFont="1" applyFill="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8" fillId="0" borderId="1" xfId="64"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horizontal="left" vertical="center" wrapText="1"/>
    </xf>
    <xf numFmtId="43" fontId="2" fillId="0" borderId="12" xfId="0" applyNumberFormat="1" applyFont="1" applyBorder="1" applyAlignment="1">
      <alignment vertical="center"/>
    </xf>
    <xf numFmtId="43" fontId="2" fillId="0" borderId="1" xfId="0" applyNumberFormat="1" applyFont="1" applyBorder="1" applyAlignment="1">
      <alignment vertical="center"/>
    </xf>
    <xf numFmtId="0" fontId="1" fillId="0" borderId="13" xfId="0" applyFont="1" applyBorder="1" applyAlignment="1">
      <alignment horizontal="left" vertical="center" wrapText="1"/>
    </xf>
    <xf numFmtId="0" fontId="1" fillId="0" borderId="3" xfId="0" applyFont="1" applyBorder="1" applyAlignment="1">
      <alignment horizontal="left" vertical="center" wrapText="1"/>
    </xf>
    <xf numFmtId="0" fontId="1" fillId="2" borderId="10" xfId="0" applyFont="1" applyFill="1" applyBorder="1" applyAlignment="1">
      <alignment horizontal="left" vertical="center" wrapText="1"/>
    </xf>
    <xf numFmtId="0" fontId="1" fillId="0" borderId="6" xfId="60" applyFont="1" applyBorder="1" applyAlignment="1">
      <alignment horizontal="lef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10" xfId="60" applyFont="1" applyBorder="1" applyAlignment="1">
      <alignment horizontal="left" vertical="center" wrapText="1"/>
    </xf>
    <xf numFmtId="0" fontId="1" fillId="0" borderId="10" xfId="66" applyFont="1" applyBorder="1" applyAlignment="1">
      <alignment horizontal="left" vertical="center" wrapText="1"/>
    </xf>
    <xf numFmtId="0" fontId="1" fillId="0" borderId="6" xfId="66" applyFont="1" applyBorder="1" applyAlignment="1">
      <alignment horizontal="left" vertical="center" wrapText="1"/>
    </xf>
    <xf numFmtId="43" fontId="2" fillId="0" borderId="15" xfId="0" applyNumberFormat="1" applyFont="1" applyBorder="1" applyAlignment="1">
      <alignment vertical="center"/>
    </xf>
    <xf numFmtId="0" fontId="1" fillId="2" borderId="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7" xfId="0" applyFont="1" applyFill="1" applyBorder="1" applyAlignment="1">
      <alignment horizontal="center" vertical="center" wrapText="1"/>
    </xf>
    <xf numFmtId="43" fontId="2" fillId="0" borderId="3" xfId="0" applyNumberFormat="1" applyFont="1" applyBorder="1" applyAlignment="1">
      <alignment vertical="center"/>
    </xf>
    <xf numFmtId="0" fontId="6" fillId="0" borderId="17" xfId="0" applyFont="1" applyBorder="1" applyAlignment="1">
      <alignment horizontal="center" vertical="center"/>
    </xf>
    <xf numFmtId="0" fontId="6" fillId="0" borderId="1" xfId="0" applyFont="1" applyBorder="1" applyAlignment="1">
      <alignment horizontal="center" vertical="center" wrapText="1"/>
    </xf>
    <xf numFmtId="43" fontId="2" fillId="0" borderId="18" xfId="0" applyNumberFormat="1" applyFont="1" applyBorder="1" applyAlignment="1">
      <alignment vertical="center"/>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9" fillId="0" borderId="20" xfId="0" applyFont="1" applyBorder="1" applyAlignment="1">
      <alignment horizontal="center" wrapText="1"/>
    </xf>
    <xf numFmtId="0" fontId="10" fillId="0" borderId="21" xfId="0" applyFont="1" applyBorder="1" applyAlignment="1">
      <alignment horizontal="center" wrapText="1"/>
    </xf>
    <xf numFmtId="43" fontId="10" fillId="0" borderId="21" xfId="0" applyNumberFormat="1" applyFont="1" applyBorder="1" applyAlignment="1">
      <alignment horizontal="right" vertical="center" wrapText="1"/>
    </xf>
    <xf numFmtId="10" fontId="10" fillId="0" borderId="21" xfId="0" applyNumberFormat="1" applyFont="1" applyBorder="1" applyAlignment="1">
      <alignment horizontal="right"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输出 3" xfId="6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8"/>
  <sheetViews>
    <sheetView tabSelected="1" view="pageBreakPreview" zoomScale="85" zoomScaleNormal="55" topLeftCell="A10" workbookViewId="0">
      <selection activeCell="A1" sqref="$A1:$XFD1048576"/>
    </sheetView>
  </sheetViews>
  <sheetFormatPr defaultColWidth="9" defaultRowHeight="15.75"/>
  <cols>
    <col min="1" max="1" width="4.175" style="2" customWidth="1"/>
    <col min="2" max="2" width="3.71666666666667" style="2" customWidth="1"/>
    <col min="3" max="3" width="4.71666666666667" style="2" customWidth="1"/>
    <col min="4" max="4" width="4.81666666666667" style="2" customWidth="1"/>
    <col min="5" max="5" width="8.81666666666667" style="2" customWidth="1"/>
    <col min="6" max="7" width="9" style="2"/>
    <col min="8" max="8" width="25.7166666666667" style="2" customWidth="1"/>
    <col min="9" max="9" width="9" style="2"/>
    <col min="10" max="10" width="9.81666666666667" style="2"/>
    <col min="11" max="11" width="9" style="2"/>
    <col min="12" max="12" width="9.66666666666667" style="2"/>
    <col min="13" max="14" width="9" style="2"/>
    <col min="15" max="15" width="56.7166666666667" style="2" customWidth="1"/>
    <col min="16" max="16" width="9.81666666666667" style="3"/>
    <col min="17" max="18" width="9" style="3"/>
    <col min="19" max="19" width="14.5416666666667" style="1" customWidth="1"/>
    <col min="20" max="16384" width="9" style="2"/>
  </cols>
  <sheetData>
    <row r="1" s="1" customFormat="1" ht="20" customHeight="1" spans="1:2">
      <c r="A1" s="4" t="s">
        <v>0</v>
      </c>
      <c r="B1" s="4"/>
    </row>
    <row r="2" s="1" customFormat="1" ht="29" customHeight="1" spans="1:18">
      <c r="A2" s="5" t="s">
        <v>1</v>
      </c>
      <c r="B2" s="5"/>
      <c r="C2" s="5"/>
      <c r="D2" s="5"/>
      <c r="E2" s="5"/>
      <c r="F2" s="5"/>
      <c r="G2" s="5"/>
      <c r="H2" s="5"/>
      <c r="I2" s="5"/>
      <c r="J2" s="5"/>
      <c r="K2" s="5"/>
      <c r="L2" s="5"/>
      <c r="M2" s="5"/>
      <c r="N2" s="5"/>
      <c r="O2" s="5"/>
      <c r="P2" s="5"/>
      <c r="Q2" s="5"/>
      <c r="R2" s="5"/>
    </row>
    <row r="3" ht="19.25" customHeight="1" spans="1:19">
      <c r="A3" s="6" t="s">
        <v>2</v>
      </c>
      <c r="B3" s="6" t="s">
        <v>3</v>
      </c>
      <c r="C3" s="6"/>
      <c r="D3" s="6"/>
      <c r="E3" s="6"/>
      <c r="F3" s="6"/>
      <c r="G3" s="6"/>
      <c r="H3" s="7" t="s">
        <v>4</v>
      </c>
      <c r="I3" s="7" t="s">
        <v>5</v>
      </c>
      <c r="J3" s="7"/>
      <c r="K3" s="7"/>
      <c r="L3" s="7"/>
      <c r="M3" s="7"/>
      <c r="N3" s="7"/>
      <c r="O3" s="29" t="s">
        <v>6</v>
      </c>
      <c r="P3" s="30" t="s">
        <v>7</v>
      </c>
      <c r="Q3" s="30" t="s">
        <v>8</v>
      </c>
      <c r="R3" s="50" t="s">
        <v>9</v>
      </c>
      <c r="S3" s="51" t="s">
        <v>10</v>
      </c>
    </row>
    <row r="4" ht="19.25" customHeight="1" spans="1:19">
      <c r="A4" s="6"/>
      <c r="B4" s="6"/>
      <c r="C4" s="6"/>
      <c r="D4" s="6"/>
      <c r="E4" s="6"/>
      <c r="F4" s="6"/>
      <c r="G4" s="6"/>
      <c r="H4" s="7"/>
      <c r="I4" s="7"/>
      <c r="J4" s="7"/>
      <c r="K4" s="7"/>
      <c r="L4" s="7"/>
      <c r="M4" s="7"/>
      <c r="N4" s="7"/>
      <c r="O4" s="29"/>
      <c r="P4" s="31"/>
      <c r="Q4" s="30"/>
      <c r="R4" s="50"/>
      <c r="S4" s="6"/>
    </row>
    <row r="5" ht="25.25" customHeight="1" spans="1:19">
      <c r="A5" s="6"/>
      <c r="B5" s="6" t="s">
        <v>11</v>
      </c>
      <c r="C5" s="6" t="s">
        <v>12</v>
      </c>
      <c r="D5" s="6"/>
      <c r="E5" s="6" t="s">
        <v>13</v>
      </c>
      <c r="F5" s="7" t="s">
        <v>14</v>
      </c>
      <c r="G5" s="8" t="s">
        <v>15</v>
      </c>
      <c r="H5" s="7"/>
      <c r="I5" s="7" t="s">
        <v>16</v>
      </c>
      <c r="J5" s="7" t="s">
        <v>17</v>
      </c>
      <c r="K5" s="7"/>
      <c r="L5" s="7"/>
      <c r="M5" s="7"/>
      <c r="N5" s="7"/>
      <c r="O5" s="29"/>
      <c r="P5" s="31"/>
      <c r="Q5" s="30"/>
      <c r="R5" s="50"/>
      <c r="S5" s="6"/>
    </row>
    <row r="6" ht="25.25" customHeight="1" spans="1:19">
      <c r="A6" s="6"/>
      <c r="B6" s="6"/>
      <c r="C6" s="6"/>
      <c r="D6" s="6"/>
      <c r="E6" s="6"/>
      <c r="F6" s="7"/>
      <c r="G6" s="7"/>
      <c r="H6" s="7"/>
      <c r="I6" s="7"/>
      <c r="J6" s="7">
        <v>0</v>
      </c>
      <c r="K6" s="7">
        <v>0.3</v>
      </c>
      <c r="L6" s="7">
        <v>0.6</v>
      </c>
      <c r="M6" s="7">
        <v>0.8</v>
      </c>
      <c r="N6" s="7">
        <v>1</v>
      </c>
      <c r="O6" s="29"/>
      <c r="P6" s="31"/>
      <c r="Q6" s="30"/>
      <c r="R6" s="50"/>
      <c r="S6" s="6"/>
    </row>
    <row r="7" ht="76.25" customHeight="1" spans="1:19">
      <c r="A7" s="9">
        <v>0.03</v>
      </c>
      <c r="B7" s="10" t="s">
        <v>18</v>
      </c>
      <c r="C7" s="10" t="s">
        <v>19</v>
      </c>
      <c r="D7" s="10"/>
      <c r="E7" s="10" t="s">
        <v>20</v>
      </c>
      <c r="F7" s="11" t="s">
        <v>21</v>
      </c>
      <c r="G7" s="12" t="s">
        <v>22</v>
      </c>
      <c r="H7" s="13" t="s">
        <v>23</v>
      </c>
      <c r="I7" s="11" t="s">
        <v>24</v>
      </c>
      <c r="J7" s="11" t="s">
        <v>25</v>
      </c>
      <c r="K7" s="11"/>
      <c r="L7" s="11" t="s">
        <v>26</v>
      </c>
      <c r="M7" s="11"/>
      <c r="N7" s="11" t="s">
        <v>27</v>
      </c>
      <c r="O7" s="32" t="s">
        <v>28</v>
      </c>
      <c r="P7" s="33">
        <v>3</v>
      </c>
      <c r="Q7" s="33"/>
      <c r="R7" s="52">
        <f>P7-Q7</f>
        <v>3</v>
      </c>
      <c r="S7" s="53"/>
    </row>
    <row r="8" ht="40.75" customHeight="1" spans="1:19">
      <c r="A8" s="14">
        <v>0.05</v>
      </c>
      <c r="B8" s="15"/>
      <c r="C8" s="15"/>
      <c r="D8" s="15"/>
      <c r="E8" s="15"/>
      <c r="F8" s="16" t="s">
        <v>29</v>
      </c>
      <c r="G8" s="17" t="s">
        <v>30</v>
      </c>
      <c r="H8" s="13" t="s">
        <v>31</v>
      </c>
      <c r="I8" s="16" t="s">
        <v>24</v>
      </c>
      <c r="J8" s="16" t="s">
        <v>32</v>
      </c>
      <c r="K8" s="16"/>
      <c r="L8" s="16" t="s">
        <v>33</v>
      </c>
      <c r="M8" s="16"/>
      <c r="N8" s="16" t="s">
        <v>34</v>
      </c>
      <c r="O8" s="32" t="s">
        <v>35</v>
      </c>
      <c r="P8" s="34">
        <v>5</v>
      </c>
      <c r="Q8" s="34">
        <v>5</v>
      </c>
      <c r="R8" s="52">
        <f t="shared" ref="R8:R39" si="0">P8-Q8</f>
        <v>0</v>
      </c>
      <c r="S8" s="53" t="s">
        <v>36</v>
      </c>
    </row>
    <row r="9" ht="55.25" customHeight="1" spans="1:19">
      <c r="A9" s="14">
        <v>0.04</v>
      </c>
      <c r="B9" s="15"/>
      <c r="C9" s="15"/>
      <c r="D9" s="15"/>
      <c r="E9" s="15"/>
      <c r="F9" s="16" t="s">
        <v>37</v>
      </c>
      <c r="G9" s="17" t="s">
        <v>38</v>
      </c>
      <c r="H9" s="13" t="s">
        <v>39</v>
      </c>
      <c r="I9" s="16" t="s">
        <v>40</v>
      </c>
      <c r="J9" s="16" t="s">
        <v>41</v>
      </c>
      <c r="K9" s="16"/>
      <c r="L9" s="16"/>
      <c r="M9" s="16"/>
      <c r="N9" s="16"/>
      <c r="O9" s="32" t="s">
        <v>42</v>
      </c>
      <c r="P9" s="34">
        <v>4</v>
      </c>
      <c r="Q9" s="34">
        <v>2</v>
      </c>
      <c r="R9" s="52">
        <f t="shared" si="0"/>
        <v>2</v>
      </c>
      <c r="S9" s="53" t="s">
        <v>43</v>
      </c>
    </row>
    <row r="10" ht="104.25" spans="1:19">
      <c r="A10" s="14">
        <v>0.05</v>
      </c>
      <c r="B10" s="15"/>
      <c r="C10" s="15"/>
      <c r="D10" s="15"/>
      <c r="E10" s="15" t="s">
        <v>44</v>
      </c>
      <c r="F10" s="16" t="s">
        <v>45</v>
      </c>
      <c r="G10" s="17" t="s">
        <v>46</v>
      </c>
      <c r="H10" s="13" t="s">
        <v>47</v>
      </c>
      <c r="I10" s="16" t="s">
        <v>48</v>
      </c>
      <c r="J10" s="16" t="s">
        <v>49</v>
      </c>
      <c r="K10" s="16"/>
      <c r="L10" s="16"/>
      <c r="M10" s="16"/>
      <c r="N10" s="16" t="s">
        <v>50</v>
      </c>
      <c r="O10" s="32" t="s">
        <v>51</v>
      </c>
      <c r="P10" s="34">
        <v>5</v>
      </c>
      <c r="Q10" s="34">
        <f>P10*0.3</f>
        <v>1.5</v>
      </c>
      <c r="R10" s="52">
        <f t="shared" si="0"/>
        <v>3.5</v>
      </c>
      <c r="S10" s="53" t="s">
        <v>52</v>
      </c>
    </row>
    <row r="11" ht="40.75" customHeight="1" spans="1:19">
      <c r="A11" s="14">
        <v>0.04</v>
      </c>
      <c r="B11" s="15"/>
      <c r="C11" s="15"/>
      <c r="D11" s="15"/>
      <c r="E11" s="15"/>
      <c r="F11" s="16" t="s">
        <v>53</v>
      </c>
      <c r="G11" s="17" t="s">
        <v>54</v>
      </c>
      <c r="H11" s="13" t="s">
        <v>55</v>
      </c>
      <c r="I11" s="16" t="s">
        <v>40</v>
      </c>
      <c r="J11" s="16" t="s">
        <v>41</v>
      </c>
      <c r="K11" s="16"/>
      <c r="L11" s="16"/>
      <c r="M11" s="16"/>
      <c r="N11" s="16"/>
      <c r="O11" s="32" t="s">
        <v>56</v>
      </c>
      <c r="P11" s="34">
        <v>4</v>
      </c>
      <c r="Q11" s="34"/>
      <c r="R11" s="52">
        <f t="shared" si="0"/>
        <v>4</v>
      </c>
      <c r="S11" s="53"/>
    </row>
    <row r="12" ht="42" customHeight="1" spans="1:19">
      <c r="A12" s="14">
        <v>0.02</v>
      </c>
      <c r="B12" s="15"/>
      <c r="C12" s="15"/>
      <c r="D12" s="15"/>
      <c r="E12" s="15"/>
      <c r="F12" s="16" t="s">
        <v>57</v>
      </c>
      <c r="G12" s="17" t="s">
        <v>58</v>
      </c>
      <c r="H12" s="13" t="s">
        <v>59</v>
      </c>
      <c r="I12" s="16" t="s">
        <v>40</v>
      </c>
      <c r="J12" s="16" t="s">
        <v>41</v>
      </c>
      <c r="K12" s="16"/>
      <c r="L12" s="16"/>
      <c r="M12" s="16"/>
      <c r="N12" s="16"/>
      <c r="O12" s="32" t="s">
        <v>60</v>
      </c>
      <c r="P12" s="34">
        <v>2</v>
      </c>
      <c r="Q12" s="34">
        <v>0.5</v>
      </c>
      <c r="R12" s="52">
        <f t="shared" si="0"/>
        <v>1.5</v>
      </c>
      <c r="S12" s="53" t="s">
        <v>61</v>
      </c>
    </row>
    <row r="13" ht="58.75" customHeight="1" spans="1:19">
      <c r="A13" s="14">
        <v>0.05</v>
      </c>
      <c r="B13" s="15"/>
      <c r="C13" s="15"/>
      <c r="D13" s="15"/>
      <c r="E13" s="15" t="s">
        <v>62</v>
      </c>
      <c r="F13" s="16" t="s">
        <v>63</v>
      </c>
      <c r="G13" s="17" t="s">
        <v>64</v>
      </c>
      <c r="H13" s="16" t="s">
        <v>65</v>
      </c>
      <c r="I13" s="16" t="s">
        <v>66</v>
      </c>
      <c r="J13" s="35" t="s">
        <v>67</v>
      </c>
      <c r="K13" s="35"/>
      <c r="L13" s="35"/>
      <c r="M13" s="35"/>
      <c r="N13" s="35"/>
      <c r="O13" s="36" t="s">
        <v>68</v>
      </c>
      <c r="P13" s="34">
        <v>5</v>
      </c>
      <c r="Q13" s="34">
        <v>0</v>
      </c>
      <c r="R13" s="52">
        <f t="shared" si="0"/>
        <v>5</v>
      </c>
      <c r="S13" s="53"/>
    </row>
    <row r="14" ht="32.4" customHeight="1" spans="1:19">
      <c r="A14" s="14">
        <v>0.05</v>
      </c>
      <c r="B14" s="15"/>
      <c r="C14" s="15"/>
      <c r="D14" s="15"/>
      <c r="E14" s="15"/>
      <c r="F14" s="16" t="s">
        <v>69</v>
      </c>
      <c r="G14" s="17" t="s">
        <v>70</v>
      </c>
      <c r="H14" s="16" t="s">
        <v>71</v>
      </c>
      <c r="I14" s="16" t="s">
        <v>66</v>
      </c>
      <c r="J14" s="16" t="s">
        <v>72</v>
      </c>
      <c r="K14" s="16"/>
      <c r="L14" s="16"/>
      <c r="M14" s="16"/>
      <c r="N14" s="16"/>
      <c r="O14" s="37" t="s">
        <v>73</v>
      </c>
      <c r="P14" s="34">
        <v>5</v>
      </c>
      <c r="Q14" s="34"/>
      <c r="R14" s="52">
        <f t="shared" si="0"/>
        <v>5</v>
      </c>
      <c r="S14" s="53"/>
    </row>
    <row r="15" ht="43.25" customHeight="1" spans="1:19">
      <c r="A15" s="14">
        <v>0.05</v>
      </c>
      <c r="B15" s="15"/>
      <c r="C15" s="15"/>
      <c r="D15" s="15"/>
      <c r="E15" s="15"/>
      <c r="F15" s="16" t="s">
        <v>74</v>
      </c>
      <c r="G15" s="17" t="s">
        <v>75</v>
      </c>
      <c r="H15" s="16" t="s">
        <v>76</v>
      </c>
      <c r="I15" s="16" t="s">
        <v>66</v>
      </c>
      <c r="J15" s="16" t="s">
        <v>77</v>
      </c>
      <c r="K15" s="16"/>
      <c r="L15" s="16"/>
      <c r="M15" s="16"/>
      <c r="N15" s="16"/>
      <c r="O15" s="37" t="s">
        <v>78</v>
      </c>
      <c r="P15" s="34">
        <v>5</v>
      </c>
      <c r="Q15" s="34"/>
      <c r="R15" s="52">
        <f t="shared" si="0"/>
        <v>5</v>
      </c>
      <c r="S15" s="53"/>
    </row>
    <row r="16" ht="29.4" customHeight="1" spans="1:19">
      <c r="A16" s="14">
        <v>0.02</v>
      </c>
      <c r="B16" s="15"/>
      <c r="C16" s="15"/>
      <c r="D16" s="15"/>
      <c r="E16" s="15"/>
      <c r="F16" s="16" t="s">
        <v>79</v>
      </c>
      <c r="G16" s="17" t="s">
        <v>80</v>
      </c>
      <c r="H16" s="16" t="s">
        <v>81</v>
      </c>
      <c r="I16" s="16" t="s">
        <v>24</v>
      </c>
      <c r="J16" s="16" t="s">
        <v>82</v>
      </c>
      <c r="K16" s="16" t="s">
        <v>83</v>
      </c>
      <c r="L16" s="16" t="s">
        <v>84</v>
      </c>
      <c r="M16" s="16" t="s">
        <v>85</v>
      </c>
      <c r="N16" s="16" t="s">
        <v>86</v>
      </c>
      <c r="O16" s="37" t="s">
        <v>87</v>
      </c>
      <c r="P16" s="34">
        <v>2</v>
      </c>
      <c r="Q16" s="34"/>
      <c r="R16" s="52">
        <f t="shared" si="0"/>
        <v>2</v>
      </c>
      <c r="S16" s="53"/>
    </row>
    <row r="17" ht="30" hidden="1" customHeight="1" spans="1:19">
      <c r="A17" s="14">
        <v>0.2</v>
      </c>
      <c r="B17" s="15" t="s">
        <v>88</v>
      </c>
      <c r="C17" s="15" t="s">
        <v>89</v>
      </c>
      <c r="D17" s="15"/>
      <c r="E17" s="15" t="s">
        <v>90</v>
      </c>
      <c r="F17" s="16" t="s">
        <v>91</v>
      </c>
      <c r="G17" s="16"/>
      <c r="H17" s="16" t="s">
        <v>92</v>
      </c>
      <c r="I17" s="16" t="s">
        <v>66</v>
      </c>
      <c r="J17" s="16" t="s">
        <v>93</v>
      </c>
      <c r="K17" s="16"/>
      <c r="L17" s="16"/>
      <c r="M17" s="16"/>
      <c r="N17" s="16"/>
      <c r="O17" s="37" t="s">
        <v>94</v>
      </c>
      <c r="P17" s="34"/>
      <c r="Q17" s="34"/>
      <c r="R17" s="52">
        <f t="shared" si="0"/>
        <v>0</v>
      </c>
      <c r="S17" s="53"/>
    </row>
    <row r="18" ht="62.4" hidden="1" customHeight="1" spans="1:19">
      <c r="A18" s="14"/>
      <c r="B18" s="15"/>
      <c r="C18" s="15"/>
      <c r="D18" s="15"/>
      <c r="E18" s="15"/>
      <c r="F18" s="16" t="s">
        <v>95</v>
      </c>
      <c r="G18" s="16"/>
      <c r="H18" s="16" t="s">
        <v>96</v>
      </c>
      <c r="I18" s="16" t="s">
        <v>66</v>
      </c>
      <c r="J18" s="16" t="s">
        <v>97</v>
      </c>
      <c r="K18" s="16"/>
      <c r="L18" s="16"/>
      <c r="M18" s="16"/>
      <c r="N18" s="16"/>
      <c r="O18" s="37" t="s">
        <v>98</v>
      </c>
      <c r="P18" s="34"/>
      <c r="Q18" s="34"/>
      <c r="R18" s="52">
        <f t="shared" si="0"/>
        <v>0</v>
      </c>
      <c r="S18" s="53"/>
    </row>
    <row r="19" ht="27" hidden="1" customHeight="1" spans="1:19">
      <c r="A19" s="14"/>
      <c r="B19" s="15"/>
      <c r="C19" s="15" t="s">
        <v>99</v>
      </c>
      <c r="D19" s="15"/>
      <c r="E19" s="15" t="s">
        <v>90</v>
      </c>
      <c r="F19" s="16" t="s">
        <v>100</v>
      </c>
      <c r="G19" s="16"/>
      <c r="H19" s="16" t="s">
        <v>101</v>
      </c>
      <c r="I19" s="16" t="s">
        <v>24</v>
      </c>
      <c r="J19" s="16" t="s">
        <v>102</v>
      </c>
      <c r="K19" s="16"/>
      <c r="L19" s="16" t="s">
        <v>103</v>
      </c>
      <c r="M19" s="16"/>
      <c r="N19" s="16" t="s">
        <v>104</v>
      </c>
      <c r="O19" s="37" t="s">
        <v>105</v>
      </c>
      <c r="P19" s="34"/>
      <c r="Q19" s="34"/>
      <c r="R19" s="52">
        <f t="shared" si="0"/>
        <v>0</v>
      </c>
      <c r="S19" s="53"/>
    </row>
    <row r="20" ht="54" hidden="1" customHeight="1" spans="1:19">
      <c r="A20" s="14"/>
      <c r="B20" s="15"/>
      <c r="C20" s="15"/>
      <c r="D20" s="15"/>
      <c r="E20" s="15"/>
      <c r="F20" s="16" t="s">
        <v>106</v>
      </c>
      <c r="G20" s="16"/>
      <c r="H20" s="16" t="s">
        <v>107</v>
      </c>
      <c r="I20" s="16" t="s">
        <v>24</v>
      </c>
      <c r="J20" s="16" t="s">
        <v>108</v>
      </c>
      <c r="K20" s="16" t="s">
        <v>109</v>
      </c>
      <c r="L20" s="16"/>
      <c r="M20" s="16"/>
      <c r="N20" s="16" t="s">
        <v>110</v>
      </c>
      <c r="O20" s="37" t="s">
        <v>111</v>
      </c>
      <c r="P20" s="34"/>
      <c r="Q20" s="34"/>
      <c r="R20" s="52">
        <f t="shared" si="0"/>
        <v>0</v>
      </c>
      <c r="S20" s="53"/>
    </row>
    <row r="21" ht="28.75" hidden="1" customHeight="1" spans="1:19">
      <c r="A21" s="14"/>
      <c r="B21" s="15"/>
      <c r="C21" s="15"/>
      <c r="D21" s="15"/>
      <c r="E21" s="15"/>
      <c r="F21" s="16" t="s">
        <v>112</v>
      </c>
      <c r="G21" s="16"/>
      <c r="H21" s="16" t="s">
        <v>113</v>
      </c>
      <c r="I21" s="16" t="s">
        <v>66</v>
      </c>
      <c r="J21" s="16" t="s">
        <v>114</v>
      </c>
      <c r="K21" s="16"/>
      <c r="L21" s="16"/>
      <c r="M21" s="16"/>
      <c r="N21" s="16"/>
      <c r="O21" s="37" t="s">
        <v>115</v>
      </c>
      <c r="P21" s="34"/>
      <c r="Q21" s="34"/>
      <c r="R21" s="52">
        <f t="shared" si="0"/>
        <v>0</v>
      </c>
      <c r="S21" s="53"/>
    </row>
    <row r="22" ht="56.25" spans="1:19">
      <c r="A22" s="14"/>
      <c r="B22" s="15"/>
      <c r="C22" s="15" t="s">
        <v>116</v>
      </c>
      <c r="D22" s="15"/>
      <c r="E22" s="15" t="s">
        <v>90</v>
      </c>
      <c r="F22" s="16" t="s">
        <v>117</v>
      </c>
      <c r="G22" s="16"/>
      <c r="H22" s="16" t="s">
        <v>118</v>
      </c>
      <c r="I22" s="16" t="s">
        <v>66</v>
      </c>
      <c r="J22" s="16" t="s">
        <v>119</v>
      </c>
      <c r="K22" s="16"/>
      <c r="L22" s="16"/>
      <c r="M22" s="16"/>
      <c r="N22" s="16"/>
      <c r="O22" s="37" t="s">
        <v>120</v>
      </c>
      <c r="P22" s="34">
        <v>10</v>
      </c>
      <c r="Q22" s="34">
        <v>2</v>
      </c>
      <c r="R22" s="52">
        <f t="shared" si="0"/>
        <v>8</v>
      </c>
      <c r="S22" s="53" t="s">
        <v>121</v>
      </c>
    </row>
    <row r="23" ht="46.25" customHeight="1" spans="1:19">
      <c r="A23" s="14"/>
      <c r="B23" s="15"/>
      <c r="C23" s="15"/>
      <c r="D23" s="15"/>
      <c r="E23" s="15"/>
      <c r="F23" s="16" t="s">
        <v>122</v>
      </c>
      <c r="G23" s="16"/>
      <c r="H23" s="16" t="s">
        <v>123</v>
      </c>
      <c r="I23" s="16" t="s">
        <v>24</v>
      </c>
      <c r="J23" s="16" t="s">
        <v>124</v>
      </c>
      <c r="K23" s="16" t="s">
        <v>125</v>
      </c>
      <c r="L23" s="16" t="s">
        <v>109</v>
      </c>
      <c r="M23" s="16" t="s">
        <v>126</v>
      </c>
      <c r="N23" s="16" t="s">
        <v>127</v>
      </c>
      <c r="O23" s="37" t="s">
        <v>128</v>
      </c>
      <c r="P23" s="34">
        <v>10</v>
      </c>
      <c r="Q23" s="34"/>
      <c r="R23" s="52">
        <f t="shared" si="0"/>
        <v>10</v>
      </c>
      <c r="S23" s="53"/>
    </row>
    <row r="24" ht="36.65" hidden="1" customHeight="1" spans="1:19">
      <c r="A24" s="18">
        <v>0.3</v>
      </c>
      <c r="B24" s="19" t="s">
        <v>129</v>
      </c>
      <c r="C24" s="15" t="s">
        <v>89</v>
      </c>
      <c r="D24" s="15" t="s">
        <v>130</v>
      </c>
      <c r="E24" s="15" t="s">
        <v>131</v>
      </c>
      <c r="F24" s="15" t="s">
        <v>132</v>
      </c>
      <c r="G24" s="15"/>
      <c r="H24" s="16" t="s">
        <v>133</v>
      </c>
      <c r="I24" s="16" t="s">
        <v>66</v>
      </c>
      <c r="J24" s="16" t="s">
        <v>134</v>
      </c>
      <c r="K24" s="16"/>
      <c r="L24" s="16"/>
      <c r="M24" s="16"/>
      <c r="N24" s="16"/>
      <c r="O24" s="38" t="s">
        <v>135</v>
      </c>
      <c r="P24" s="34"/>
      <c r="Q24" s="34"/>
      <c r="R24" s="52">
        <f t="shared" si="0"/>
        <v>0</v>
      </c>
      <c r="S24" s="53"/>
    </row>
    <row r="25" ht="37.25" hidden="1" customHeight="1" spans="1:19">
      <c r="A25" s="20"/>
      <c r="B25" s="21"/>
      <c r="C25" s="15"/>
      <c r="D25" s="15"/>
      <c r="E25" s="15"/>
      <c r="F25" s="15" t="s">
        <v>136</v>
      </c>
      <c r="G25" s="15"/>
      <c r="H25" s="16" t="s">
        <v>137</v>
      </c>
      <c r="I25" s="16" t="s">
        <v>66</v>
      </c>
      <c r="J25" s="16" t="s">
        <v>138</v>
      </c>
      <c r="K25" s="16"/>
      <c r="L25" s="16"/>
      <c r="M25" s="16"/>
      <c r="N25" s="16"/>
      <c r="O25" s="38" t="s">
        <v>139</v>
      </c>
      <c r="P25" s="34"/>
      <c r="Q25" s="34"/>
      <c r="R25" s="52">
        <f t="shared" si="0"/>
        <v>0</v>
      </c>
      <c r="S25" s="53"/>
    </row>
    <row r="26" ht="43.25" hidden="1" customHeight="1" spans="1:19">
      <c r="A26" s="20"/>
      <c r="B26" s="21"/>
      <c r="C26" s="15"/>
      <c r="D26" s="15"/>
      <c r="E26" s="15" t="s">
        <v>140</v>
      </c>
      <c r="F26" s="16" t="s">
        <v>141</v>
      </c>
      <c r="G26" s="16"/>
      <c r="H26" s="16" t="s">
        <v>142</v>
      </c>
      <c r="I26" s="16" t="s">
        <v>66</v>
      </c>
      <c r="J26" s="16" t="s">
        <v>143</v>
      </c>
      <c r="K26" s="16"/>
      <c r="L26" s="16"/>
      <c r="M26" s="16"/>
      <c r="N26" s="16"/>
      <c r="O26" s="38" t="s">
        <v>144</v>
      </c>
      <c r="P26" s="34"/>
      <c r="Q26" s="34"/>
      <c r="R26" s="52">
        <f t="shared" si="0"/>
        <v>0</v>
      </c>
      <c r="S26" s="53"/>
    </row>
    <row r="27" ht="30.65" hidden="1" customHeight="1" spans="1:19">
      <c r="A27" s="20"/>
      <c r="B27" s="21"/>
      <c r="C27" s="15"/>
      <c r="D27" s="15"/>
      <c r="E27" s="15"/>
      <c r="F27" s="16" t="s">
        <v>145</v>
      </c>
      <c r="G27" s="16"/>
      <c r="H27" s="16" t="s">
        <v>146</v>
      </c>
      <c r="I27" s="16" t="s">
        <v>66</v>
      </c>
      <c r="J27" s="16" t="s">
        <v>147</v>
      </c>
      <c r="K27" s="16"/>
      <c r="L27" s="16"/>
      <c r="M27" s="16"/>
      <c r="N27" s="16"/>
      <c r="O27" s="38" t="s">
        <v>148</v>
      </c>
      <c r="P27" s="34"/>
      <c r="Q27" s="34"/>
      <c r="R27" s="52">
        <f t="shared" si="0"/>
        <v>0</v>
      </c>
      <c r="S27" s="53"/>
    </row>
    <row r="28" hidden="1" spans="1:19">
      <c r="A28" s="20"/>
      <c r="B28" s="21"/>
      <c r="C28" s="15"/>
      <c r="D28" s="15"/>
      <c r="E28" s="15" t="s">
        <v>149</v>
      </c>
      <c r="F28" s="16" t="s">
        <v>150</v>
      </c>
      <c r="G28" s="16"/>
      <c r="H28" s="16"/>
      <c r="I28" s="16"/>
      <c r="J28" s="39"/>
      <c r="K28" s="40"/>
      <c r="L28" s="40"/>
      <c r="M28" s="40"/>
      <c r="N28" s="41"/>
      <c r="O28" s="38"/>
      <c r="P28" s="34"/>
      <c r="Q28" s="34"/>
      <c r="R28" s="52">
        <f t="shared" si="0"/>
        <v>0</v>
      </c>
      <c r="S28" s="53"/>
    </row>
    <row r="29" ht="28.25" hidden="1" customHeight="1" spans="1:19">
      <c r="A29" s="20"/>
      <c r="B29" s="21"/>
      <c r="C29" s="15"/>
      <c r="D29" s="15" t="s">
        <v>151</v>
      </c>
      <c r="E29" s="15" t="s">
        <v>131</v>
      </c>
      <c r="F29" s="16" t="s">
        <v>152</v>
      </c>
      <c r="G29" s="16"/>
      <c r="H29" s="16" t="s">
        <v>153</v>
      </c>
      <c r="I29" s="16" t="s">
        <v>66</v>
      </c>
      <c r="J29" s="16" t="s">
        <v>154</v>
      </c>
      <c r="K29" s="16"/>
      <c r="L29" s="16"/>
      <c r="M29" s="16"/>
      <c r="N29" s="16"/>
      <c r="O29" s="38" t="s">
        <v>155</v>
      </c>
      <c r="P29" s="34"/>
      <c r="Q29" s="34"/>
      <c r="R29" s="52">
        <f t="shared" si="0"/>
        <v>0</v>
      </c>
      <c r="S29" s="53"/>
    </row>
    <row r="30" ht="43.25" hidden="1" customHeight="1" spans="1:19">
      <c r="A30" s="20"/>
      <c r="B30" s="21"/>
      <c r="C30" s="15"/>
      <c r="D30" s="15"/>
      <c r="E30" s="15"/>
      <c r="F30" s="16" t="s">
        <v>156</v>
      </c>
      <c r="G30" s="16"/>
      <c r="H30" s="16" t="s">
        <v>157</v>
      </c>
      <c r="I30" s="16" t="s">
        <v>66</v>
      </c>
      <c r="J30" s="16" t="s">
        <v>158</v>
      </c>
      <c r="K30" s="16"/>
      <c r="L30" s="16"/>
      <c r="M30" s="16"/>
      <c r="N30" s="16"/>
      <c r="O30" s="42" t="s">
        <v>159</v>
      </c>
      <c r="P30" s="34"/>
      <c r="Q30" s="34"/>
      <c r="R30" s="52">
        <f t="shared" si="0"/>
        <v>0</v>
      </c>
      <c r="S30" s="53"/>
    </row>
    <row r="31" ht="22.5" hidden="1" spans="1:19">
      <c r="A31" s="20"/>
      <c r="B31" s="21"/>
      <c r="C31" s="15"/>
      <c r="D31" s="15"/>
      <c r="E31" s="15" t="s">
        <v>140</v>
      </c>
      <c r="F31" s="16" t="s">
        <v>160</v>
      </c>
      <c r="G31" s="16"/>
      <c r="H31" s="16" t="s">
        <v>161</v>
      </c>
      <c r="I31" s="16" t="s">
        <v>66</v>
      </c>
      <c r="J31" s="16" t="s">
        <v>162</v>
      </c>
      <c r="K31" s="16"/>
      <c r="L31" s="16"/>
      <c r="M31" s="16"/>
      <c r="N31" s="16"/>
      <c r="O31" s="42" t="s">
        <v>163</v>
      </c>
      <c r="P31" s="34"/>
      <c r="Q31" s="34"/>
      <c r="R31" s="52">
        <f t="shared" si="0"/>
        <v>0</v>
      </c>
      <c r="S31" s="53"/>
    </row>
    <row r="32" hidden="1" spans="1:19">
      <c r="A32" s="20"/>
      <c r="B32" s="21"/>
      <c r="C32" s="15"/>
      <c r="D32" s="15"/>
      <c r="E32" s="15" t="s">
        <v>149</v>
      </c>
      <c r="F32" s="16" t="s">
        <v>150</v>
      </c>
      <c r="G32" s="16"/>
      <c r="H32" s="16"/>
      <c r="I32" s="16"/>
      <c r="J32" s="39"/>
      <c r="K32" s="40"/>
      <c r="L32" s="40"/>
      <c r="M32" s="40"/>
      <c r="N32" s="41"/>
      <c r="O32" s="42"/>
      <c r="P32" s="34"/>
      <c r="Q32" s="34"/>
      <c r="R32" s="52">
        <f t="shared" si="0"/>
        <v>0</v>
      </c>
      <c r="S32" s="53"/>
    </row>
    <row r="33" ht="30" hidden="1" customHeight="1" spans="1:19">
      <c r="A33" s="20"/>
      <c r="B33" s="21"/>
      <c r="C33" s="15"/>
      <c r="D33" s="15" t="s">
        <v>164</v>
      </c>
      <c r="E33" s="15" t="s">
        <v>131</v>
      </c>
      <c r="F33" s="16" t="s">
        <v>165</v>
      </c>
      <c r="G33" s="16"/>
      <c r="H33" s="16" t="s">
        <v>166</v>
      </c>
      <c r="I33" s="16" t="s">
        <v>66</v>
      </c>
      <c r="J33" s="16" t="s">
        <v>167</v>
      </c>
      <c r="K33" s="16"/>
      <c r="L33" s="16"/>
      <c r="M33" s="16"/>
      <c r="N33" s="16"/>
      <c r="O33" s="42" t="s">
        <v>168</v>
      </c>
      <c r="P33" s="34"/>
      <c r="Q33" s="34"/>
      <c r="R33" s="52">
        <f t="shared" si="0"/>
        <v>0</v>
      </c>
      <c r="S33" s="53"/>
    </row>
    <row r="34" ht="28.25" hidden="1" customHeight="1" spans="1:19">
      <c r="A34" s="20"/>
      <c r="B34" s="21"/>
      <c r="C34" s="15"/>
      <c r="D34" s="15"/>
      <c r="E34" s="15"/>
      <c r="F34" s="16" t="s">
        <v>169</v>
      </c>
      <c r="G34" s="16"/>
      <c r="H34" s="16" t="s">
        <v>170</v>
      </c>
      <c r="I34" s="16" t="s">
        <v>66</v>
      </c>
      <c r="J34" s="16" t="s">
        <v>171</v>
      </c>
      <c r="K34" s="16"/>
      <c r="L34" s="16"/>
      <c r="M34" s="16"/>
      <c r="N34" s="16"/>
      <c r="O34" s="38" t="s">
        <v>172</v>
      </c>
      <c r="P34" s="34"/>
      <c r="Q34" s="34"/>
      <c r="R34" s="52">
        <f t="shared" si="0"/>
        <v>0</v>
      </c>
      <c r="S34" s="53"/>
    </row>
    <row r="35" ht="22.5" hidden="1" spans="1:19">
      <c r="A35" s="20"/>
      <c r="B35" s="21"/>
      <c r="C35" s="15"/>
      <c r="D35" s="15"/>
      <c r="E35" s="15" t="s">
        <v>140</v>
      </c>
      <c r="F35" s="16" t="s">
        <v>173</v>
      </c>
      <c r="G35" s="16"/>
      <c r="H35" s="16" t="s">
        <v>174</v>
      </c>
      <c r="I35" s="16" t="s">
        <v>24</v>
      </c>
      <c r="J35" s="16" t="s">
        <v>124</v>
      </c>
      <c r="K35" s="16" t="s">
        <v>125</v>
      </c>
      <c r="L35" s="16" t="s">
        <v>109</v>
      </c>
      <c r="M35" s="16" t="s">
        <v>126</v>
      </c>
      <c r="N35" s="16" t="s">
        <v>127</v>
      </c>
      <c r="O35" s="42" t="s">
        <v>175</v>
      </c>
      <c r="P35" s="34"/>
      <c r="Q35" s="34"/>
      <c r="R35" s="52">
        <f t="shared" si="0"/>
        <v>0</v>
      </c>
      <c r="S35" s="53"/>
    </row>
    <row r="36" hidden="1" spans="1:19">
      <c r="A36" s="20"/>
      <c r="B36" s="21"/>
      <c r="C36" s="15"/>
      <c r="D36" s="15" t="s">
        <v>149</v>
      </c>
      <c r="E36" s="15" t="s">
        <v>149</v>
      </c>
      <c r="F36" s="16" t="s">
        <v>150</v>
      </c>
      <c r="G36" s="16"/>
      <c r="H36" s="16"/>
      <c r="I36" s="16"/>
      <c r="J36" s="16"/>
      <c r="K36" s="16"/>
      <c r="L36" s="16"/>
      <c r="M36" s="16"/>
      <c r="N36" s="16"/>
      <c r="O36" s="42"/>
      <c r="P36" s="34"/>
      <c r="Q36" s="34"/>
      <c r="R36" s="52">
        <f t="shared" si="0"/>
        <v>0</v>
      </c>
      <c r="S36" s="53"/>
    </row>
    <row r="37" ht="28.25" hidden="1" customHeight="1" spans="1:19">
      <c r="A37" s="20"/>
      <c r="B37" s="21"/>
      <c r="C37" s="15" t="s">
        <v>99</v>
      </c>
      <c r="D37" s="15" t="s">
        <v>176</v>
      </c>
      <c r="E37" s="15" t="s">
        <v>177</v>
      </c>
      <c r="F37" s="16" t="s">
        <v>178</v>
      </c>
      <c r="G37" s="16"/>
      <c r="H37" s="16" t="s">
        <v>179</v>
      </c>
      <c r="I37" s="16" t="s">
        <v>66</v>
      </c>
      <c r="J37" s="15" t="s">
        <v>180</v>
      </c>
      <c r="K37" s="15"/>
      <c r="L37" s="15"/>
      <c r="M37" s="15"/>
      <c r="N37" s="15"/>
      <c r="O37" s="38" t="s">
        <v>181</v>
      </c>
      <c r="P37" s="34"/>
      <c r="Q37" s="34"/>
      <c r="R37" s="52">
        <f t="shared" si="0"/>
        <v>0</v>
      </c>
      <c r="S37" s="53"/>
    </row>
    <row r="38" ht="27" hidden="1" customHeight="1" spans="1:19">
      <c r="A38" s="20"/>
      <c r="B38" s="21"/>
      <c r="C38" s="15"/>
      <c r="D38" s="15"/>
      <c r="E38" s="15" t="s">
        <v>140</v>
      </c>
      <c r="F38" s="16" t="s">
        <v>182</v>
      </c>
      <c r="G38" s="16"/>
      <c r="H38" s="16" t="s">
        <v>183</v>
      </c>
      <c r="I38" s="16" t="s">
        <v>66</v>
      </c>
      <c r="J38" s="16" t="s">
        <v>184</v>
      </c>
      <c r="K38" s="16"/>
      <c r="L38" s="16"/>
      <c r="M38" s="16"/>
      <c r="N38" s="16"/>
      <c r="O38" s="38" t="s">
        <v>185</v>
      </c>
      <c r="P38" s="34"/>
      <c r="Q38" s="34"/>
      <c r="R38" s="52">
        <f t="shared" si="0"/>
        <v>0</v>
      </c>
      <c r="S38" s="53"/>
    </row>
    <row r="39" hidden="1" spans="1:19">
      <c r="A39" s="20"/>
      <c r="B39" s="21"/>
      <c r="C39" s="15"/>
      <c r="D39" s="15"/>
      <c r="E39" s="15" t="s">
        <v>149</v>
      </c>
      <c r="F39" s="16" t="s">
        <v>150</v>
      </c>
      <c r="G39" s="16"/>
      <c r="H39" s="16"/>
      <c r="I39" s="16"/>
      <c r="J39" s="16"/>
      <c r="K39" s="16"/>
      <c r="L39" s="16"/>
      <c r="M39" s="16"/>
      <c r="N39" s="16"/>
      <c r="O39" s="38"/>
      <c r="P39" s="34"/>
      <c r="Q39" s="34"/>
      <c r="R39" s="52">
        <f t="shared" si="0"/>
        <v>0</v>
      </c>
      <c r="S39" s="53"/>
    </row>
    <row r="40" ht="22.5" hidden="1" spans="1:19">
      <c r="A40" s="20"/>
      <c r="B40" s="21"/>
      <c r="C40" s="15"/>
      <c r="D40" s="15" t="s">
        <v>186</v>
      </c>
      <c r="E40" s="15" t="s">
        <v>177</v>
      </c>
      <c r="F40" s="15" t="s">
        <v>187</v>
      </c>
      <c r="G40" s="15"/>
      <c r="H40" s="16" t="s">
        <v>188</v>
      </c>
      <c r="I40" s="16" t="s">
        <v>24</v>
      </c>
      <c r="J40" s="16" t="s">
        <v>124</v>
      </c>
      <c r="K40" s="16" t="s">
        <v>125</v>
      </c>
      <c r="L40" s="16" t="s">
        <v>109</v>
      </c>
      <c r="M40" s="16" t="s">
        <v>126</v>
      </c>
      <c r="N40" s="16" t="s">
        <v>127</v>
      </c>
      <c r="O40" s="38" t="s">
        <v>189</v>
      </c>
      <c r="P40" s="34"/>
      <c r="Q40" s="34"/>
      <c r="R40" s="52">
        <f t="shared" ref="R40:R61" si="1">P40-Q40</f>
        <v>0</v>
      </c>
      <c r="S40" s="53"/>
    </row>
    <row r="41" ht="27.65" hidden="1" customHeight="1" spans="1:19">
      <c r="A41" s="20"/>
      <c r="B41" s="21"/>
      <c r="C41" s="15"/>
      <c r="D41" s="15"/>
      <c r="E41" s="15" t="s">
        <v>140</v>
      </c>
      <c r="F41" s="16" t="s">
        <v>190</v>
      </c>
      <c r="G41" s="16"/>
      <c r="H41" s="16" t="s">
        <v>191</v>
      </c>
      <c r="I41" s="16" t="s">
        <v>24</v>
      </c>
      <c r="J41" s="16" t="s">
        <v>124</v>
      </c>
      <c r="K41" s="16" t="s">
        <v>125</v>
      </c>
      <c r="L41" s="16" t="s">
        <v>109</v>
      </c>
      <c r="M41" s="16" t="s">
        <v>126</v>
      </c>
      <c r="N41" s="16" t="s">
        <v>127</v>
      </c>
      <c r="O41" s="38" t="s">
        <v>192</v>
      </c>
      <c r="P41" s="34"/>
      <c r="Q41" s="34"/>
      <c r="R41" s="52">
        <f t="shared" si="1"/>
        <v>0</v>
      </c>
      <c r="S41" s="53"/>
    </row>
    <row r="42" hidden="1" spans="1:19">
      <c r="A42" s="20"/>
      <c r="B42" s="21"/>
      <c r="C42" s="15"/>
      <c r="D42" s="15"/>
      <c r="E42" s="15" t="s">
        <v>149</v>
      </c>
      <c r="F42" s="16" t="s">
        <v>150</v>
      </c>
      <c r="G42" s="16"/>
      <c r="H42" s="16"/>
      <c r="I42" s="16"/>
      <c r="J42" s="16"/>
      <c r="K42" s="16"/>
      <c r="L42" s="16"/>
      <c r="M42" s="16"/>
      <c r="N42" s="16"/>
      <c r="O42" s="38"/>
      <c r="P42" s="34"/>
      <c r="Q42" s="34"/>
      <c r="R42" s="52">
        <f t="shared" si="1"/>
        <v>0</v>
      </c>
      <c r="S42" s="53"/>
    </row>
    <row r="43" ht="27" hidden="1" customHeight="1" spans="1:19">
      <c r="A43" s="20"/>
      <c r="B43" s="21"/>
      <c r="C43" s="15"/>
      <c r="D43" s="15" t="s">
        <v>193</v>
      </c>
      <c r="E43" s="15" t="s">
        <v>177</v>
      </c>
      <c r="F43" s="16" t="s">
        <v>194</v>
      </c>
      <c r="G43" s="16"/>
      <c r="H43" s="16" t="s">
        <v>195</v>
      </c>
      <c r="I43" s="16" t="s">
        <v>24</v>
      </c>
      <c r="J43" s="16" t="s">
        <v>196</v>
      </c>
      <c r="K43" s="16"/>
      <c r="L43" s="16" t="s">
        <v>197</v>
      </c>
      <c r="M43" s="16"/>
      <c r="N43" s="16" t="s">
        <v>198</v>
      </c>
      <c r="O43" s="42" t="s">
        <v>199</v>
      </c>
      <c r="P43" s="34"/>
      <c r="Q43" s="34"/>
      <c r="R43" s="52">
        <f t="shared" si="1"/>
        <v>0</v>
      </c>
      <c r="S43" s="53"/>
    </row>
    <row r="44" ht="40.25" hidden="1" customHeight="1" spans="1:19">
      <c r="A44" s="20"/>
      <c r="B44" s="21"/>
      <c r="C44" s="15"/>
      <c r="D44" s="15"/>
      <c r="E44" s="15" t="s">
        <v>90</v>
      </c>
      <c r="F44" s="16" t="s">
        <v>200</v>
      </c>
      <c r="G44" s="16"/>
      <c r="H44" s="16" t="s">
        <v>201</v>
      </c>
      <c r="I44" s="16" t="s">
        <v>66</v>
      </c>
      <c r="J44" s="16" t="s">
        <v>202</v>
      </c>
      <c r="K44" s="16"/>
      <c r="L44" s="16"/>
      <c r="M44" s="16"/>
      <c r="N44" s="16"/>
      <c r="O44" s="38" t="s">
        <v>203</v>
      </c>
      <c r="P44" s="34"/>
      <c r="Q44" s="34"/>
      <c r="R44" s="52">
        <f t="shared" si="1"/>
        <v>0</v>
      </c>
      <c r="S44" s="53"/>
    </row>
    <row r="45" hidden="1" spans="1:19">
      <c r="A45" s="20"/>
      <c r="B45" s="21"/>
      <c r="C45" s="15"/>
      <c r="D45" s="15" t="s">
        <v>149</v>
      </c>
      <c r="E45" s="15" t="s">
        <v>149</v>
      </c>
      <c r="F45" s="16" t="s">
        <v>150</v>
      </c>
      <c r="G45" s="16"/>
      <c r="H45" s="16"/>
      <c r="I45" s="16"/>
      <c r="J45" s="39"/>
      <c r="K45" s="40"/>
      <c r="L45" s="40"/>
      <c r="M45" s="40"/>
      <c r="N45" s="41"/>
      <c r="O45" s="42"/>
      <c r="P45" s="34"/>
      <c r="Q45" s="34"/>
      <c r="R45" s="52">
        <f t="shared" si="1"/>
        <v>0</v>
      </c>
      <c r="S45" s="53"/>
    </row>
    <row r="46" ht="28.75" hidden="1" customHeight="1" spans="1:19">
      <c r="A46" s="20"/>
      <c r="B46" s="21"/>
      <c r="C46" s="22" t="s">
        <v>204</v>
      </c>
      <c r="D46" s="23"/>
      <c r="E46" s="15" t="s">
        <v>205</v>
      </c>
      <c r="F46" s="16" t="s">
        <v>206</v>
      </c>
      <c r="G46" s="16"/>
      <c r="H46" s="16" t="s">
        <v>207</v>
      </c>
      <c r="I46" s="16" t="s">
        <v>66</v>
      </c>
      <c r="J46" s="16" t="s">
        <v>208</v>
      </c>
      <c r="K46" s="16"/>
      <c r="L46" s="16"/>
      <c r="M46" s="16"/>
      <c r="N46" s="16"/>
      <c r="O46" s="42" t="s">
        <v>209</v>
      </c>
      <c r="P46" s="34"/>
      <c r="Q46" s="34"/>
      <c r="R46" s="52">
        <f t="shared" si="1"/>
        <v>0</v>
      </c>
      <c r="S46" s="53"/>
    </row>
    <row r="47" ht="28.25" hidden="1" customHeight="1" spans="1:19">
      <c r="A47" s="20"/>
      <c r="B47" s="21"/>
      <c r="C47" s="24"/>
      <c r="D47" s="25"/>
      <c r="E47" s="15" t="s">
        <v>140</v>
      </c>
      <c r="F47" s="15" t="s">
        <v>210</v>
      </c>
      <c r="G47" s="15"/>
      <c r="H47" s="16" t="s">
        <v>211</v>
      </c>
      <c r="I47" s="16" t="s">
        <v>66</v>
      </c>
      <c r="J47" s="16" t="s">
        <v>212</v>
      </c>
      <c r="K47" s="16"/>
      <c r="L47" s="16"/>
      <c r="M47" s="16"/>
      <c r="N47" s="16"/>
      <c r="O47" s="42" t="s">
        <v>213</v>
      </c>
      <c r="P47" s="34"/>
      <c r="Q47" s="34"/>
      <c r="R47" s="52">
        <f t="shared" si="1"/>
        <v>0</v>
      </c>
      <c r="S47" s="53"/>
    </row>
    <row r="48" hidden="1" spans="1:19">
      <c r="A48" s="20"/>
      <c r="B48" s="21"/>
      <c r="C48" s="24"/>
      <c r="D48" s="25"/>
      <c r="E48" s="15" t="s">
        <v>149</v>
      </c>
      <c r="F48" s="16" t="s">
        <v>150</v>
      </c>
      <c r="G48" s="16"/>
      <c r="H48" s="16"/>
      <c r="I48" s="16"/>
      <c r="J48" s="39"/>
      <c r="K48" s="40"/>
      <c r="L48" s="40"/>
      <c r="M48" s="40"/>
      <c r="N48" s="41"/>
      <c r="O48" s="42"/>
      <c r="P48" s="34"/>
      <c r="Q48" s="34"/>
      <c r="R48" s="52">
        <f t="shared" si="1"/>
        <v>0</v>
      </c>
      <c r="S48" s="53"/>
    </row>
    <row r="49" ht="22.5" hidden="1" spans="1:19">
      <c r="A49" s="20"/>
      <c r="B49" s="21"/>
      <c r="C49" s="24"/>
      <c r="D49" s="25"/>
      <c r="E49" s="15" t="s">
        <v>205</v>
      </c>
      <c r="F49" s="16" t="s">
        <v>206</v>
      </c>
      <c r="G49" s="16"/>
      <c r="H49" s="16" t="s">
        <v>207</v>
      </c>
      <c r="I49" s="16" t="s">
        <v>66</v>
      </c>
      <c r="J49" s="16" t="s">
        <v>208</v>
      </c>
      <c r="K49" s="16"/>
      <c r="L49" s="16"/>
      <c r="M49" s="16"/>
      <c r="N49" s="16"/>
      <c r="O49" s="42" t="s">
        <v>209</v>
      </c>
      <c r="P49" s="34"/>
      <c r="Q49" s="34"/>
      <c r="R49" s="52">
        <f t="shared" si="1"/>
        <v>0</v>
      </c>
      <c r="S49" s="53"/>
    </row>
    <row r="50" ht="22.5" hidden="1" spans="1:19">
      <c r="A50" s="20"/>
      <c r="B50" s="21"/>
      <c r="C50" s="24"/>
      <c r="D50" s="25"/>
      <c r="E50" s="15" t="s">
        <v>140</v>
      </c>
      <c r="F50" s="15" t="s">
        <v>214</v>
      </c>
      <c r="G50" s="15"/>
      <c r="H50" s="16" t="s">
        <v>215</v>
      </c>
      <c r="I50" s="16" t="s">
        <v>216</v>
      </c>
      <c r="J50" s="16" t="s">
        <v>217</v>
      </c>
      <c r="K50" s="16"/>
      <c r="L50" s="16"/>
      <c r="M50" s="16"/>
      <c r="N50" s="16"/>
      <c r="O50" s="38" t="s">
        <v>218</v>
      </c>
      <c r="P50" s="34"/>
      <c r="Q50" s="34"/>
      <c r="R50" s="52">
        <f t="shared" si="1"/>
        <v>0</v>
      </c>
      <c r="S50" s="53"/>
    </row>
    <row r="51" hidden="1" spans="1:19">
      <c r="A51" s="20"/>
      <c r="B51" s="21"/>
      <c r="C51" s="24"/>
      <c r="D51" s="25"/>
      <c r="E51" s="15" t="s">
        <v>149</v>
      </c>
      <c r="F51" s="16" t="s">
        <v>150</v>
      </c>
      <c r="G51" s="16"/>
      <c r="H51" s="16"/>
      <c r="I51" s="16"/>
      <c r="J51" s="16"/>
      <c r="K51" s="16"/>
      <c r="L51" s="16"/>
      <c r="M51" s="16"/>
      <c r="N51" s="16"/>
      <c r="O51" s="38"/>
      <c r="P51" s="34"/>
      <c r="Q51" s="34"/>
      <c r="R51" s="52">
        <f t="shared" si="1"/>
        <v>0</v>
      </c>
      <c r="S51" s="53"/>
    </row>
    <row r="52" ht="22.5" hidden="1" spans="1:19">
      <c r="A52" s="20"/>
      <c r="B52" s="21"/>
      <c r="C52" s="24"/>
      <c r="D52" s="25"/>
      <c r="E52" s="15" t="s">
        <v>205</v>
      </c>
      <c r="F52" s="16" t="s">
        <v>206</v>
      </c>
      <c r="G52" s="16"/>
      <c r="H52" s="16" t="s">
        <v>207</v>
      </c>
      <c r="I52" s="16" t="s">
        <v>66</v>
      </c>
      <c r="J52" s="16" t="s">
        <v>208</v>
      </c>
      <c r="K52" s="16"/>
      <c r="L52" s="16"/>
      <c r="M52" s="16"/>
      <c r="N52" s="16"/>
      <c r="O52" s="42" t="s">
        <v>209</v>
      </c>
      <c r="P52" s="34"/>
      <c r="Q52" s="34"/>
      <c r="R52" s="52">
        <f t="shared" si="1"/>
        <v>0</v>
      </c>
      <c r="S52" s="53"/>
    </row>
    <row r="53" ht="37.75" hidden="1" customHeight="1" spans="1:19">
      <c r="A53" s="20"/>
      <c r="B53" s="21"/>
      <c r="C53" s="24"/>
      <c r="D53" s="25"/>
      <c r="E53" s="19" t="s">
        <v>140</v>
      </c>
      <c r="F53" s="26" t="s">
        <v>219</v>
      </c>
      <c r="G53" s="26"/>
      <c r="H53" s="26" t="s">
        <v>220</v>
      </c>
      <c r="I53" s="26" t="s">
        <v>66</v>
      </c>
      <c r="J53" s="16" t="s">
        <v>221</v>
      </c>
      <c r="K53" s="16"/>
      <c r="L53" s="16"/>
      <c r="M53" s="16"/>
      <c r="N53" s="16"/>
      <c r="O53" s="38" t="s">
        <v>222</v>
      </c>
      <c r="P53" s="34"/>
      <c r="Q53" s="34"/>
      <c r="R53" s="52">
        <f t="shared" si="1"/>
        <v>0</v>
      </c>
      <c r="S53" s="53"/>
    </row>
    <row r="54" hidden="1" spans="1:19">
      <c r="A54" s="20"/>
      <c r="B54" s="21"/>
      <c r="C54" s="24"/>
      <c r="D54" s="25"/>
      <c r="E54" s="15" t="s">
        <v>149</v>
      </c>
      <c r="F54" s="16" t="s">
        <v>150</v>
      </c>
      <c r="G54" s="16"/>
      <c r="H54" s="16"/>
      <c r="I54" s="16"/>
      <c r="J54" s="16"/>
      <c r="K54" s="16"/>
      <c r="L54" s="16"/>
      <c r="M54" s="16"/>
      <c r="N54" s="16"/>
      <c r="O54" s="42"/>
      <c r="P54" s="34"/>
      <c r="Q54" s="34"/>
      <c r="R54" s="52">
        <f t="shared" si="1"/>
        <v>0</v>
      </c>
      <c r="S54" s="53"/>
    </row>
    <row r="55" ht="21" hidden="1" customHeight="1" spans="1:19">
      <c r="A55" s="20"/>
      <c r="B55" s="21"/>
      <c r="C55" s="24"/>
      <c r="D55" s="25"/>
      <c r="E55" s="15" t="s">
        <v>205</v>
      </c>
      <c r="F55" s="16" t="s">
        <v>206</v>
      </c>
      <c r="G55" s="16"/>
      <c r="H55" s="16" t="s">
        <v>207</v>
      </c>
      <c r="I55" s="16" t="s">
        <v>66</v>
      </c>
      <c r="J55" s="16" t="s">
        <v>208</v>
      </c>
      <c r="K55" s="16"/>
      <c r="L55" s="16"/>
      <c r="M55" s="16"/>
      <c r="N55" s="16"/>
      <c r="O55" s="42" t="s">
        <v>209</v>
      </c>
      <c r="P55" s="34"/>
      <c r="Q55" s="34"/>
      <c r="R55" s="52">
        <f t="shared" si="1"/>
        <v>0</v>
      </c>
      <c r="S55" s="53"/>
    </row>
    <row r="56" ht="40.25" hidden="1" customHeight="1" spans="1:19">
      <c r="A56" s="20"/>
      <c r="B56" s="21"/>
      <c r="C56" s="24"/>
      <c r="D56" s="25"/>
      <c r="E56" s="15" t="s">
        <v>140</v>
      </c>
      <c r="F56" s="16" t="s">
        <v>223</v>
      </c>
      <c r="G56" s="16"/>
      <c r="H56" s="16" t="s">
        <v>224</v>
      </c>
      <c r="I56" s="16" t="s">
        <v>66</v>
      </c>
      <c r="J56" s="16" t="s">
        <v>225</v>
      </c>
      <c r="K56" s="16"/>
      <c r="L56" s="16"/>
      <c r="M56" s="16"/>
      <c r="N56" s="16"/>
      <c r="O56" s="38" t="s">
        <v>226</v>
      </c>
      <c r="P56" s="34"/>
      <c r="Q56" s="34"/>
      <c r="R56" s="52">
        <f t="shared" si="1"/>
        <v>0</v>
      </c>
      <c r="S56" s="53"/>
    </row>
    <row r="57" hidden="1" spans="1:19">
      <c r="A57" s="20"/>
      <c r="B57" s="21"/>
      <c r="C57" s="24"/>
      <c r="D57" s="25"/>
      <c r="E57" s="15" t="s">
        <v>149</v>
      </c>
      <c r="F57" s="16" t="s">
        <v>150</v>
      </c>
      <c r="G57" s="16"/>
      <c r="H57" s="16"/>
      <c r="I57" s="16"/>
      <c r="J57" s="16"/>
      <c r="K57" s="16"/>
      <c r="L57" s="16"/>
      <c r="M57" s="16"/>
      <c r="N57" s="16"/>
      <c r="O57" s="43"/>
      <c r="P57" s="34"/>
      <c r="Q57" s="34"/>
      <c r="R57" s="52">
        <f t="shared" si="1"/>
        <v>0</v>
      </c>
      <c r="S57" s="53"/>
    </row>
    <row r="58" ht="39" customHeight="1" spans="1:19">
      <c r="A58" s="20"/>
      <c r="B58" s="21"/>
      <c r="C58" s="24"/>
      <c r="D58" s="25"/>
      <c r="E58" s="15" t="s">
        <v>205</v>
      </c>
      <c r="F58" s="16" t="s">
        <v>206</v>
      </c>
      <c r="G58" s="16"/>
      <c r="H58" s="16" t="s">
        <v>207</v>
      </c>
      <c r="I58" s="26" t="s">
        <v>48</v>
      </c>
      <c r="J58" s="26" t="s">
        <v>49</v>
      </c>
      <c r="K58" s="26"/>
      <c r="L58" s="26"/>
      <c r="M58" s="26"/>
      <c r="N58" s="26" t="s">
        <v>50</v>
      </c>
      <c r="O58" s="43" t="s">
        <v>227</v>
      </c>
      <c r="P58" s="34">
        <v>10</v>
      </c>
      <c r="Q58" s="34"/>
      <c r="R58" s="52">
        <f t="shared" si="1"/>
        <v>10</v>
      </c>
      <c r="S58" s="53"/>
    </row>
    <row r="59" ht="45" customHeight="1" spans="1:19">
      <c r="A59" s="20"/>
      <c r="B59" s="21"/>
      <c r="C59" s="24"/>
      <c r="D59" s="25"/>
      <c r="E59" s="19" t="s">
        <v>140</v>
      </c>
      <c r="F59" s="26" t="s">
        <v>219</v>
      </c>
      <c r="G59" s="26"/>
      <c r="H59" s="26" t="s">
        <v>220</v>
      </c>
      <c r="I59" s="16" t="s">
        <v>24</v>
      </c>
      <c r="J59" s="16" t="s">
        <v>124</v>
      </c>
      <c r="K59" s="16" t="s">
        <v>125</v>
      </c>
      <c r="L59" s="16" t="s">
        <v>109</v>
      </c>
      <c r="M59" s="16" t="s">
        <v>126</v>
      </c>
      <c r="N59" s="16" t="s">
        <v>127</v>
      </c>
      <c r="O59" s="44" t="s">
        <v>228</v>
      </c>
      <c r="P59" s="45">
        <v>10</v>
      </c>
      <c r="Q59" s="45">
        <v>2</v>
      </c>
      <c r="R59" s="45">
        <f t="shared" si="1"/>
        <v>8</v>
      </c>
      <c r="S59" s="54" t="s">
        <v>229</v>
      </c>
    </row>
    <row r="60" ht="83" customHeight="1" spans="1:19">
      <c r="A60" s="20"/>
      <c r="B60" s="21"/>
      <c r="C60" s="24"/>
      <c r="D60" s="25"/>
      <c r="E60" s="19" t="s">
        <v>230</v>
      </c>
      <c r="F60" s="26" t="s">
        <v>231</v>
      </c>
      <c r="G60" s="26"/>
      <c r="H60" s="26" t="s">
        <v>113</v>
      </c>
      <c r="I60" s="16" t="s">
        <v>66</v>
      </c>
      <c r="J60" s="46" t="s">
        <v>114</v>
      </c>
      <c r="K60" s="47"/>
      <c r="L60" s="47"/>
      <c r="M60" s="47"/>
      <c r="N60" s="48"/>
      <c r="O60" s="44" t="s">
        <v>115</v>
      </c>
      <c r="P60" s="49">
        <v>10</v>
      </c>
      <c r="Q60" s="49">
        <v>0.2</v>
      </c>
      <c r="R60" s="49">
        <f t="shared" si="1"/>
        <v>9.8</v>
      </c>
      <c r="S60" s="55" t="s">
        <v>232</v>
      </c>
    </row>
    <row r="61" ht="34" customHeight="1" spans="1:19">
      <c r="A61" s="14">
        <v>0.1</v>
      </c>
      <c r="B61" s="15" t="s">
        <v>233</v>
      </c>
      <c r="C61" s="15"/>
      <c r="D61" s="15" t="s">
        <v>234</v>
      </c>
      <c r="E61" s="15" t="s">
        <v>140</v>
      </c>
      <c r="F61" s="16" t="s">
        <v>235</v>
      </c>
      <c r="G61" s="16"/>
      <c r="H61" s="16" t="s">
        <v>236</v>
      </c>
      <c r="I61" s="16" t="s">
        <v>24</v>
      </c>
      <c r="J61" s="16" t="s">
        <v>124</v>
      </c>
      <c r="K61" s="16" t="s">
        <v>125</v>
      </c>
      <c r="L61" s="16" t="s">
        <v>109</v>
      </c>
      <c r="M61" s="16" t="s">
        <v>126</v>
      </c>
      <c r="N61" s="16" t="s">
        <v>127</v>
      </c>
      <c r="O61" s="42" t="s">
        <v>237</v>
      </c>
      <c r="P61" s="49">
        <v>10</v>
      </c>
      <c r="Q61" s="49">
        <v>2</v>
      </c>
      <c r="R61" s="49">
        <f t="shared" si="1"/>
        <v>8</v>
      </c>
      <c r="S61" s="56" t="s">
        <v>238</v>
      </c>
    </row>
    <row r="62" spans="1:19">
      <c r="A62" s="27" t="s">
        <v>239</v>
      </c>
      <c r="B62" s="28"/>
      <c r="C62" s="28"/>
      <c r="D62" s="28"/>
      <c r="E62" s="28"/>
      <c r="F62" s="28"/>
      <c r="G62" s="28"/>
      <c r="H62" s="28"/>
      <c r="I62" s="28"/>
      <c r="J62" s="28"/>
      <c r="K62" s="28"/>
      <c r="L62" s="28"/>
      <c r="M62" s="28"/>
      <c r="N62" s="28"/>
      <c r="O62" s="28"/>
      <c r="P62" s="49">
        <f>SUM(P7:P61)</f>
        <v>100</v>
      </c>
      <c r="Q62" s="49">
        <f>SUM(Q7:Q61)</f>
        <v>15.2</v>
      </c>
      <c r="R62" s="49">
        <f>SUM(R7:R61)</f>
        <v>84.8</v>
      </c>
      <c r="S62" s="56"/>
    </row>
    <row r="69" spans="9:12">
      <c r="I69" s="57" t="s">
        <v>240</v>
      </c>
      <c r="J69" s="57" t="s">
        <v>241</v>
      </c>
      <c r="K69" s="57" t="s">
        <v>242</v>
      </c>
      <c r="L69" s="57" t="s">
        <v>243</v>
      </c>
    </row>
    <row r="70" ht="16.5" spans="9:12">
      <c r="I70" s="58" t="s">
        <v>244</v>
      </c>
      <c r="J70" s="59">
        <v>12</v>
      </c>
      <c r="K70" s="59">
        <f>SUM(R7:R9)</f>
        <v>5</v>
      </c>
      <c r="L70" s="60">
        <f>K70/J70</f>
        <v>0.416666666666667</v>
      </c>
    </row>
    <row r="71" ht="16.5" spans="9:12">
      <c r="I71" s="58" t="s">
        <v>245</v>
      </c>
      <c r="J71" s="59">
        <v>11</v>
      </c>
      <c r="K71" s="59">
        <f>SUM(R10:R12)</f>
        <v>9</v>
      </c>
      <c r="L71" s="60">
        <f t="shared" ref="L71:L78" si="2">K71/J71</f>
        <v>0.818181818181818</v>
      </c>
    </row>
    <row r="72" ht="16.5" spans="9:12">
      <c r="I72" s="58" t="s">
        <v>246</v>
      </c>
      <c r="J72" s="59">
        <v>17</v>
      </c>
      <c r="K72" s="59">
        <f>SUM(R13:R16)</f>
        <v>17</v>
      </c>
      <c r="L72" s="60">
        <f t="shared" si="2"/>
        <v>1</v>
      </c>
    </row>
    <row r="73" ht="16.5" spans="9:12">
      <c r="I73" s="58" t="s">
        <v>247</v>
      </c>
      <c r="J73" s="59">
        <v>20</v>
      </c>
      <c r="K73" s="59">
        <f>SUM(R22:R23)</f>
        <v>18</v>
      </c>
      <c r="L73" s="60">
        <f t="shared" si="2"/>
        <v>0.9</v>
      </c>
    </row>
    <row r="74" ht="16.5" spans="9:12">
      <c r="I74" s="58" t="s">
        <v>248</v>
      </c>
      <c r="J74" s="59">
        <v>10</v>
      </c>
      <c r="K74" s="59">
        <f>SUM(R58)</f>
        <v>10</v>
      </c>
      <c r="L74" s="60">
        <f t="shared" si="2"/>
        <v>1</v>
      </c>
    </row>
    <row r="75" ht="16.5" spans="9:12">
      <c r="I75" s="58" t="s">
        <v>249</v>
      </c>
      <c r="J75" s="59">
        <v>10</v>
      </c>
      <c r="K75" s="59">
        <f>SUM(R59)</f>
        <v>8</v>
      </c>
      <c r="L75" s="60">
        <f t="shared" si="2"/>
        <v>0.8</v>
      </c>
    </row>
    <row r="76" ht="29.25" spans="9:12">
      <c r="I76" s="58" t="s">
        <v>250</v>
      </c>
      <c r="J76" s="59">
        <v>10</v>
      </c>
      <c r="K76" s="59">
        <f>SUM(R60)</f>
        <v>9.8</v>
      </c>
      <c r="L76" s="60">
        <f t="shared" si="2"/>
        <v>0.98</v>
      </c>
    </row>
    <row r="77" ht="16.5" spans="9:12">
      <c r="I77" s="58" t="s">
        <v>251</v>
      </c>
      <c r="J77" s="59">
        <v>10</v>
      </c>
      <c r="K77" s="59">
        <f>SUM(R61)</f>
        <v>8</v>
      </c>
      <c r="L77" s="60">
        <f t="shared" si="2"/>
        <v>0.8</v>
      </c>
    </row>
    <row r="78" ht="16.5" spans="9:12">
      <c r="I78" s="58" t="s">
        <v>252</v>
      </c>
      <c r="J78" s="59">
        <f>SUM(J70:J77)</f>
        <v>100</v>
      </c>
      <c r="K78" s="59">
        <f>SUM(K70:K77)</f>
        <v>84.8</v>
      </c>
      <c r="L78" s="60">
        <f t="shared" si="2"/>
        <v>0.848</v>
      </c>
    </row>
  </sheetData>
  <sheetProtection formatCells="0" insertHyperlinks="0" autoFilter="0"/>
  <mergeCells count="88">
    <mergeCell ref="A1:B1"/>
    <mergeCell ref="A2:R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J60:N60"/>
    <mergeCell ref="B61:C61"/>
    <mergeCell ref="A62:O62"/>
    <mergeCell ref="A3:A6"/>
    <mergeCell ref="A17:A23"/>
    <mergeCell ref="A24:A60"/>
    <mergeCell ref="B5:B6"/>
    <mergeCell ref="B7:B16"/>
    <mergeCell ref="B17:B23"/>
    <mergeCell ref="B24:B60"/>
    <mergeCell ref="C24:C36"/>
    <mergeCell ref="C37:C45"/>
    <mergeCell ref="D24:D28"/>
    <mergeCell ref="D29:D32"/>
    <mergeCell ref="D33:D35"/>
    <mergeCell ref="D37:D39"/>
    <mergeCell ref="D40:D42"/>
    <mergeCell ref="D43:D44"/>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C19:D21"/>
    <mergeCell ref="C22:D23"/>
    <mergeCell ref="C46:D60"/>
    <mergeCell ref="B3:F4"/>
    <mergeCell ref="C5:D6"/>
    <mergeCell ref="C7:D16"/>
    <mergeCell ref="C17:D18"/>
    <mergeCell ref="I3:N4"/>
  </mergeCells>
  <printOptions horizontalCentered="1" verticalCentered="1"/>
  <pageMargins left="0.751388888888889" right="0.751388888888889" top="0.275" bottom="0.156944444444444" header="0.236111111111111" footer="0.118055555555556"/>
  <pageSetup paperSize="9" scale="56"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2024-11-06T09:09:50Z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